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630" yWindow="540" windowWidth="27495" windowHeight="13995"/>
  </bookViews>
  <sheets>
    <sheet name="MAPA" sheetId="1" r:id="rId1"/>
  </sheets>
  <calcPr calcId="145621"/>
</workbook>
</file>

<file path=xl/calcChain.xml><?xml version="1.0" encoding="utf-8"?>
<calcChain xmlns="http://schemas.openxmlformats.org/spreadsheetml/2006/main">
  <c r="H18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6" i="1"/>
  <c r="G185" i="1"/>
  <c r="G184" i="1"/>
  <c r="G183" i="1"/>
  <c r="G182" i="1"/>
  <c r="G181" i="1"/>
  <c r="G180" i="1"/>
  <c r="G179" i="1"/>
  <c r="G178" i="1"/>
  <c r="G177" i="1"/>
  <c r="G175" i="1"/>
  <c r="G174" i="1"/>
  <c r="G173" i="1"/>
  <c r="G172" i="1"/>
  <c r="G171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8" i="1"/>
  <c r="G147" i="1"/>
  <c r="G146" i="1"/>
  <c r="G145" i="1"/>
  <c r="G144" i="1"/>
  <c r="G143" i="1"/>
  <c r="G142" i="1"/>
  <c r="G141" i="1"/>
  <c r="G140" i="1"/>
  <c r="G139" i="1"/>
  <c r="G137" i="1"/>
  <c r="G136" i="1"/>
  <c r="G135" i="1"/>
  <c r="G134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5" i="1"/>
  <c r="G104" i="1"/>
  <c r="G103" i="1"/>
  <c r="G102" i="1"/>
  <c r="G100" i="1"/>
  <c r="G99" i="1"/>
  <c r="G98" i="1"/>
  <c r="G97" i="1"/>
  <c r="G96" i="1"/>
  <c r="G95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7" i="1"/>
  <c r="G56" i="1"/>
  <c r="G55" i="1"/>
  <c r="G52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<sst xmlns="http://schemas.openxmlformats.org/spreadsheetml/2006/main" count="556" uniqueCount="221">
  <si>
    <t>MAPA DE APURAÇÃO DE PREÇOS</t>
  </si>
  <si>
    <t>DATA</t>
  </si>
  <si>
    <t>OBJETO</t>
  </si>
  <si>
    <t>11/03/2026</t>
  </si>
  <si>
    <t>Registro de preço MEDICAMENTOS RENAME/REMUME</t>
  </si>
  <si>
    <t>ANEXO</t>
  </si>
  <si>
    <t>LOTE</t>
  </si>
  <si>
    <t>ITEM</t>
  </si>
  <si>
    <t>PRODUTO / SERVIÇO</t>
  </si>
  <si>
    <t>UNIDADE</t>
  </si>
  <si>
    <t>QTDE.</t>
  </si>
  <si>
    <t>BPS</t>
  </si>
  <si>
    <t>TOTAL</t>
  </si>
  <si>
    <t xml:space="preserve">ANEXO I - LOTE 001 - MEDICAMENTOS DE USO HOSPITALAR </t>
  </si>
  <si>
    <t>I</t>
  </si>
  <si>
    <t xml:space="preserve">BR0266706 BUDESONIDA, AEROSSOL NASAL, DOSAGEM/CONCENTRAÇÃO: 32MCG/DOSE, FRASCO COM VÁLVULA DOSIFICADORA </t>
  </si>
  <si>
    <t>FRASCO 120,00 DOSES</t>
  </si>
  <si>
    <t xml:space="preserve">BR0267107 FENITOÍNA SÓDICA, DOSAGEM/CONCENTRAÇÃO: 50 MG/ML, SOLUÇÃO INJETÁVEL </t>
  </si>
  <si>
    <t>AMPOLA 5,00 ML</t>
  </si>
  <si>
    <t xml:space="preserve">BR0267140 AZITROMICINA, DOSAGEM/CONCENTRAÇÃO: 500 MG </t>
  </si>
  <si>
    <t>COMPRIMIDO</t>
  </si>
  <si>
    <t xml:space="preserve">BR0268370 ACICLOVIR, DOSAGEM/CONCENTRAÇÃO: 200 MG </t>
  </si>
  <si>
    <t xml:space="preserve">BR0268375 ACICLOVIR, USO: CREME, DOSAGEM/CONCENTRAÇÃO: 50 MG/G </t>
  </si>
  <si>
    <t>BISNAGA 10,00 G</t>
  </si>
  <si>
    <t xml:space="preserve">BR0267502 ÁCIDO ACETILSALICÍLICO, DOSAGEM/CONCENTRAÇÃO: 100 MG </t>
  </si>
  <si>
    <t xml:space="preserve">BR0267503 ÁCIDO FÓLICO, DOSAGEM/CONCENTRAÇÃO: 5 MG </t>
  </si>
  <si>
    <t xml:space="preserve">BR0267504 ÁCIDO VALPRÓICO, DOSAGEM/CONCENTRAÇÃO: 250 MG </t>
  </si>
  <si>
    <t>CÁPSULA</t>
  </si>
  <si>
    <t xml:space="preserve">BR0267505 ÁCIDO VALPRÓICO, DOSAGEM/CONCENTRAÇÃO: 500 MG </t>
  </si>
  <si>
    <t xml:space="preserve">BR0308732 ÁCIDO VALPRÓICO, DOSAGEM/CONCENTRAÇÃO: 50 MG/ML, FORMA FARMACÊUTICA: XAROPE </t>
  </si>
  <si>
    <t>FRASCO 100,00 ML</t>
  </si>
  <si>
    <t xml:space="preserve">BR0267506 ALBENDAZOL, DOSAGEM/CONCENTRAÇÃO: 400 MG </t>
  </si>
  <si>
    <t xml:space="preserve">BR0267507 ALBENDAZOL, USO: SUSPENSÃO ORAL, DOSAGEM/CONCENTRAÇÃO: 40 MG/ML </t>
  </si>
  <si>
    <t>FRASCO 10,00 ML</t>
  </si>
  <si>
    <t xml:space="preserve">BR0269462 ALENDRONATO DE SÓDIO, DOSAGEM/CONCENTRAÇÃO: 70 MG </t>
  </si>
  <si>
    <t xml:space="preserve">BR0267509 ALOPURINOL, DOSAGEM/CONCENTRAÇÃO: 300 MG </t>
  </si>
  <si>
    <t xml:space="preserve">BR0271709 AMIODARONA, DOSAGEM/CONCENTRAÇÃO: 100MG, INDICACAO: INJETÁVEL </t>
  </si>
  <si>
    <t>AMPOLA 3,00 ML</t>
  </si>
  <si>
    <t xml:space="preserve">BR0267510 AMIODARONA, DOSAGEM/CONCENTRAÇÃO: 200 MG </t>
  </si>
  <si>
    <t xml:space="preserve">BR0267512 AMITRIPTILINA CLORIDRATO, DOSAGEM/CONCENTRAÇÃO: 25 MG </t>
  </si>
  <si>
    <t xml:space="preserve">BR0276333 AMITRIPTILINA CLORIDRATO, DOSAGEM/CONCENTRAÇÃO: 75 MG </t>
  </si>
  <si>
    <t xml:space="preserve">BR0271091 AMOXICILINA, APRESENTACAO: PÓ PARA SUSPENSÃO ORAL, DOSAGEM/CONCENTRAÇÃO: 25MG/ML </t>
  </si>
  <si>
    <t>FRASCO 150,00 ML</t>
  </si>
  <si>
    <t xml:space="preserve">BR0271217 AMOXICILINA, DOSAGEM/CONCENTRAÇÃO: 500MG + 125MG, PRINCÍPIO ATIVO: ASSOCIADA COM CLAVULANATO DE POTÁSSIO </t>
  </si>
  <si>
    <t xml:space="preserve">BR0271089 AMOXICILINA, DOSAGEM/CONCENTRAÇÃO: 500MG </t>
  </si>
  <si>
    <t xml:space="preserve">BR0448841 AMOXICILINA, DOSAGEM/CONCENTRAÇÃO: 50 MG/ML + 12,5 MG/ML, PRINCÍPIO ATIVO: ASSOCIADA COM CLAVULANATO DE POTÁSSIO, FORMA FARMACÊUTICA: SUSPENSÃO ORAL </t>
  </si>
  <si>
    <t xml:space="preserve">BR0272434 ANLODIPINO BESILATO, DOSAGEM/CONCENTRAÇÃO: 5 MG </t>
  </si>
  <si>
    <t xml:space="preserve">BR0267517 ATENOLOL, DOSAGEM/CONCENTRAÇÃO: 50 MG </t>
  </si>
  <si>
    <t xml:space="preserve">BR0268949 AZITROMICINA, DOSAGEM/CONCENTRAÇÃO: 40 MG/ML, APRESENTACAO: SUSPENSÃO ORAL </t>
  </si>
  <si>
    <t>FRASCO 15,00 ML</t>
  </si>
  <si>
    <t xml:space="preserve">BR0267581 BECLOMETASONA DIPROPIONATO, DOSAGEM/CONCENTRAÇÃO: 250MCG/DOSE, APRESENTACAO: SPRAY ORAL, CARACTERÍSTICAS ADICIONAIS: FRASCO DOSEADOR COM BOCAL AEROGADOR </t>
  </si>
  <si>
    <t>FRASCO 200,00 DOSES</t>
  </si>
  <si>
    <t xml:space="preserve">BR0267582 BECLOMETASONA DIPROPIONATO, DOSAGEM/CONCENTRAÇÃO: 50MCG/DOSE, SPRAY NASAL, FRASCO DOSEADOR COM AEROGADOR NASAL </t>
  </si>
  <si>
    <t xml:space="preserve">BR0270612 BENZILPENICILINA, USO: INJETÁVEL, DOSAGEM/CONCENTRAÇÃO: 1.200.000UI, APRESENTACAO: BENZATINA </t>
  </si>
  <si>
    <t>FRASCO-AMPOLA</t>
  </si>
  <si>
    <t xml:space="preserve">BR0270613 BENZILPENICILINA, USO: INJETÁVEL, DOSAGEM/CONCENTRAÇÃO: 600.000UI, APRESENTACAO: BENZATINA </t>
  </si>
  <si>
    <t xml:space="preserve">BR0270597 BETAMETASONA, INJETÁVEL, DOSAGEM/CONCENTRAÇÃO: 3MG + 3MG/ML, COMPOSIÇÃO: ACETATO, APRESENTACAO: ASSOCIADA COM BETAMETASONA FOSFATO </t>
  </si>
  <si>
    <t>AMPOLA 1,00 ML</t>
  </si>
  <si>
    <t xml:space="preserve">BR0270140 BIPERIDENO, DOSAGEM/CONCENTRAÇÃO: 2 MG </t>
  </si>
  <si>
    <t xml:space="preserve">BR0452914 BUDESONIDA, DOSAGEM/CONCENTRAÇÃO: 64MCG/DOSE, SUSPENSÃO SPRAY </t>
  </si>
  <si>
    <t xml:space="preserve">BR0267613 CAPTOPRIL, DOSAGEM/CONCENTRAÇÃO: 25 MG </t>
  </si>
  <si>
    <t xml:space="preserve">BR0267618 CARBAMAZEPINA, DOSAGEM/CONCENTRAÇÃO: 200 MG </t>
  </si>
  <si>
    <t xml:space="preserve">BR0272454 CARBAMAZEPINA, DOSAGEM/CONCENTRAÇÃO: 20 MG/ML, APRESENTACAO: SUSPENSÃO ORAL </t>
  </si>
  <si>
    <t xml:space="preserve">BR0267617 CARBAMAZEPINA, DOSAGEM/CONCENTRAÇÃO: 400 MG </t>
  </si>
  <si>
    <t xml:space="preserve">BR0396076 CARBONATO DE CÁLCIO, COMPOSIÇÃO: ASSOCIADO COM VITAMINA D3, DOSAGEM/CONCENTRAÇÃO: 600 MG + 400 UI </t>
  </si>
  <si>
    <t xml:space="preserve">BR0268225 CARBONATO DE CÁLCIO, DOSAGEM/CONCENTRAÇÃO: 500 MG </t>
  </si>
  <si>
    <t xml:space="preserve">BR0267621 CARBONATO DE LÍTIO, DOSAGEM/CONCENTRAÇÃO: 300 MG </t>
  </si>
  <si>
    <t xml:space="preserve">BR0267564 CARVEDILOL, DOSAGEM/CONCENTRAÇÃO: 12,5 MG </t>
  </si>
  <si>
    <t xml:space="preserve">BR0267567 CARVEDILOL, DOSAGEM/CONCENTRAÇÃO: 25 MG </t>
  </si>
  <si>
    <t xml:space="preserve">BR0267566 CARVEDILOL, DOSAGEM/CONCENTRAÇÃO: 3,125 MG </t>
  </si>
  <si>
    <t xml:space="preserve">BR0267565 CARVEDILOL, DOSAGEM/CONCENTRAÇÃO: 6,25 MG </t>
  </si>
  <si>
    <t xml:space="preserve">BR0267625 CEFALEXINA, DOSAGEM/CONCENTRAÇÃO: 500 MG </t>
  </si>
  <si>
    <t xml:space="preserve">BR0331555 CEFALEXINA, DOSAGEM/CONCENTRAÇÃO: 50 MG/ML, FORMA FARMACÊUTICA: PÓ P/ SUSPENSÃO ORAL </t>
  </si>
  <si>
    <t>(BR0442701) CEFTRIAXONA, DOSAGEM/CONCENTRAÇÃO: 1 G, FORMA FARMACÊUTICA: PÓ P/ SOLUÇÃO INJETÁVEL. EV</t>
  </si>
  <si>
    <t xml:space="preserve">BR0442703 CEFTRIAXONA, DOSAGEM/CONCENTRAÇÃO: 500 MG, FORMA FARMACÊUTICA: PÓ P/ SOLUÇÃO INJETÁVEL </t>
  </si>
  <si>
    <t>(BR0442701) CEFTRIAXONA IM, DOSAGEM: 1 G, FORMA FARMACÊUTICA: PÓ PARA SOLUÇÃO INJETÁVEL</t>
  </si>
  <si>
    <t xml:space="preserve">BR0271103 CETOCONAZOL, DOSAGEM/CONCENTRAÇÃO: 2%, APRESENTACAO: SHAMPOO </t>
  </si>
  <si>
    <t xml:space="preserve">BR0267632 CIPROFLOXACINO CLORIDRATO, DOSAGEM/CONCENTRAÇÃO: 500 MG </t>
  </si>
  <si>
    <t xml:space="preserve">BR0268439 CLARITROMICINA, DOSAGEM/CONCENTRAÇÃO: 500 MG </t>
  </si>
  <si>
    <t xml:space="preserve">BR0267522 CLOMIPRAMINA, DOSAGEM/CONCENTRAÇÃO: 25 MG </t>
  </si>
  <si>
    <t xml:space="preserve">BR0270120 CLONAZEPAM, DOSAGEM/CONCENTRAÇÃO: 2,5 MG/ML, SOLUÇÃO ORAL- GOTAS </t>
  </si>
  <si>
    <t>FRASCO 20,00 ML</t>
  </si>
  <si>
    <t xml:space="preserve">BR0267162 CLORETO DE POTÁSSIO, DOSAGEM/CONCENTRAÇÃO: 19,1%, APRESENTACAO: SOLUÇÃO INJETÁVEL </t>
  </si>
  <si>
    <t>AMPOLA 10,00 ML</t>
  </si>
  <si>
    <t xml:space="preserve">BR0268237 CLORETO DE SÓDIO, APLICAÇÃO: FRASCO COM ABERTURA TWIST OFF, PRINCÍPIO ATIVO: 0,9%_ SOLUÇÃO INJETÁVEL </t>
  </si>
  <si>
    <t xml:space="preserve">BR0268236 CLORETO DE SÓDIO, DOSAGEM/CONCENTRACAO: 0,9%, APLICAÇÃO: SISTEMA FECHADO, SOLUÇÃO INJETÁVEL </t>
  </si>
  <si>
    <t>BOLSA 1000,00 ML</t>
  </si>
  <si>
    <t xml:space="preserve">BR0268236 CLORETO DE SÓDIO, DOSAGEM/CONCENTRAÇÃO: 0,9%, APLICAÇÃO: SISTEMA FECHADO, SOLUÇÃO INJETÁVEL </t>
  </si>
  <si>
    <t>BOLSA 100,00 ML</t>
  </si>
  <si>
    <t>BOLSA 250,00 ML</t>
  </si>
  <si>
    <t xml:space="preserve">BR0268236 CLORETO DE SÓDIO, DOSAGEM/CONCRENTAÇÃO: 0,9%, APLICAÇÃO: SISTEMA FECHADO, SOLUÇÃO INJETÁVEL </t>
  </si>
  <si>
    <t>BOLSA 500,00 ML</t>
  </si>
  <si>
    <t>EMB 01 L</t>
  </si>
  <si>
    <t xml:space="preserve">BR0268236 CLORETO DE SÓDIO, DOSAGEM/CONCRENTRAÇÃO: 0,9%, SISTEMA FECHADO, SOLUÇÃO INJETÁVEL </t>
  </si>
  <si>
    <t>EMB 500 ML</t>
  </si>
  <si>
    <t>FRASCO 250,00 ML</t>
  </si>
  <si>
    <t xml:space="preserve">BR0437160 CLORETO DE SÓDIO, DOSAGEM/CONCENTRAÇÃO: 0,9 %, FORMA FARMACÊUTICA: SOLUÇÃO NASAL </t>
  </si>
  <si>
    <t>FRASCO 30,00 ML</t>
  </si>
  <si>
    <t xml:space="preserve">BR0267638 CLORPROMAZINA, DOSAGEM/CONCENTRAÇÃO: 100 MG </t>
  </si>
  <si>
    <t xml:space="preserve">BR0267635 CLORPROMAZINA, DOSAGEM/CONCENTRAÇÃO: 25 MG </t>
  </si>
  <si>
    <t xml:space="preserve">BR0268069 CLORPROMAZINA, DOSAGEM/CONCENTRAÇÃO: 5 MG/ML, SOLUÇÃO INJETÁVEL </t>
  </si>
  <si>
    <t xml:space="preserve">BR0267643 DEXAMETASONA, DOSAGEM/CONCENTRAÇÃO: 0,1%, APRESENTACAO: CREME </t>
  </si>
  <si>
    <t xml:space="preserve">BR0269388 DEXAMETASONA, DOSAGEM/CONCENTRAÇÃO: 4 MG </t>
  </si>
  <si>
    <t xml:space="preserve">BR0292427 DEXAMETASONA, DOSAGEM/CONCENTRAÇÃO: 4 MG/ML, FORMA FARMACÊUTICA: SOLUÇÃO INJETÁVEL </t>
  </si>
  <si>
    <t>AMPOLA 2,50 ML</t>
  </si>
  <si>
    <t xml:space="preserve">BR0267646 DEXCLORFENIRAMINA MALEATO, DOSAGEM/CONCENTRAÇÃO: 0,4 MG/ML, APRESENTACAO: SOLUÇÃO ORAL </t>
  </si>
  <si>
    <t>FRASCO 120,00 ML</t>
  </si>
  <si>
    <t xml:space="preserve">BR0267645 DEXCLORFENIRAMINA MALEATO, DOSAGEM/CONCENTRAÇÃO: 2 MG </t>
  </si>
  <si>
    <t xml:space="preserve">BR0267197 DIAZEPAM, DOSAGEM/CONCENTRAÇÃO: 10 MG </t>
  </si>
  <si>
    <t xml:space="preserve">BR0267195 DIAZEPAM, DOSAGEM/CONCENTRAÇÃO: 5 MG </t>
  </si>
  <si>
    <t xml:space="preserve">BR0267194 DIAZEPAM, DOSAGEM/CONCENTRAÇÃO: 5 MG/ML, APRESENTACAO: SOLUÇÃO INJETÁVEL </t>
  </si>
  <si>
    <t>AMPOLA 2,00 ML</t>
  </si>
  <si>
    <t xml:space="preserve">BR0267647 DIGOXINA, DOSAGEM/CONCENTRAÇÃO: 0,25 MG </t>
  </si>
  <si>
    <t>(BR0267203) DIPIRONA SÓDICA, DOSAGEM/CONCENTRAÇÃO: 500 MG</t>
  </si>
  <si>
    <t xml:space="preserve">BR0268252 DIPIRONA SÓDICA, DOSAGEM/CONCENTRAÇÃO: 500 MG/ML, APRESENTACAO: SOLUÇÃO INJETÁVEL </t>
  </si>
  <si>
    <t xml:space="preserve">BR0267205 DIPIRONA SÓDICA, DOSAGEM/CONCENTRAÇÃO: 500 MG/ML, APRESENTACAO: SOLUÇÃO ORAL (GOTAS) </t>
  </si>
  <si>
    <t xml:space="preserve">BR0268960 DOPAMINA, DOSAGEM/CONCENTRAÇÃO: 5 MG/ML, SOLUÇÃO INJETÁVEL </t>
  </si>
  <si>
    <t xml:space="preserve">BR0268493 DOXAZOSINA, COMPOSIÇÃO: 2 MG </t>
  </si>
  <si>
    <t xml:space="preserve">BR0267651 ENALAPRIL, DOSAGEM/CONCENTRAÇÃO: 10 MG </t>
  </si>
  <si>
    <t xml:space="preserve">BR0267652 ENALAPRIL, DOSAGEM/CONCENTRAÇÃO: 20 MG </t>
  </si>
  <si>
    <t xml:space="preserve">BR0267650 ENALAPRIL, DOSAGEM/CONCENTRAÇÃO: 5 MG </t>
  </si>
  <si>
    <t xml:space="preserve">BR0268255 EPINEFRINA, USO: SOLUÇÃO INJETÁVEL, DOSAGEM/CONCENTRAÇÃO: 1MG/ML </t>
  </si>
  <si>
    <t xml:space="preserve">BR0267654 ESPIRONOLACTONA, DOSAGEM/CONCENTRAÇÃO: 100 MG </t>
  </si>
  <si>
    <t xml:space="preserve">BR0267653 ESPIRONOLACTONA, DOSAGEM/CONCENTRAÇÃO: 25 MG </t>
  </si>
  <si>
    <t xml:space="preserve">BR0267208 ESTRIOL, DOSAGEM/CONCENTRAÇÃO: 1 MG/G, CREME VAGINAL </t>
  </si>
  <si>
    <t>BISNAGA 50,00 G</t>
  </si>
  <si>
    <t xml:space="preserve">BR0305235 EXTRATO MEDICINAL, COMPOSIÇÃO: (ISOFLAVONAS 15MG, SAPONINAS 20,5MG, LECITINA 9MG, DOSAGEM/CONCENTRAÇÃO: ALFA TOCOFEROL 0,041MG) EM 500 MG, PRINCÍPIO ATIVO: GERMEN DE SOJA </t>
  </si>
  <si>
    <t xml:space="preserve">BR0397280 EXTRATO MEDICINAL, DOSAGEM/CONCENTRAÇÃO: O,1 ML/ ML, PRINCÍPIO ATIVO: GUACO (MIKANIA GLOMERATA SPRENG.), XAROPE </t>
  </si>
  <si>
    <t xml:space="preserve">BR0267657 FENITOÍNA SÓDICA, DOSAGEM/CONCENTRAÇÃO: 100 MG </t>
  </si>
  <si>
    <t xml:space="preserve">BR0267660 FENOBARBITAL SÓDICO, DOSAGEM/CONCENTRAÇÃO: 100 MG </t>
  </si>
  <si>
    <t xml:space="preserve">BR0300725 FENOBARBITAL SÓDICO, DOSAGEM/CONCENTRAÇÃO: 100 MG/ML, SOLUÇÃO INJETÁVEL </t>
  </si>
  <si>
    <t xml:space="preserve">BR0300723 FENOBARBITAL SÓDICO, DOSAGEM/CONCENTRAÇÃO: 40 MG/ML, SOLUÇÃO ORAL - GOTAS </t>
  </si>
  <si>
    <t xml:space="preserve">BR0275963 FINASTERIDA, DOSAGEM/CONCENTRAÇÃO: 5 MG </t>
  </si>
  <si>
    <t xml:space="preserve">BR0267662 FLUCONAZOL, DOSAGEM/CONCENTRAÇÃO: 150 MG </t>
  </si>
  <si>
    <t xml:space="preserve">BR0273009 FLUOXETINA, DOSAGEM/CONCENTRAÇÃO: 20 MG </t>
  </si>
  <si>
    <t xml:space="preserve">BR0267666 FUROSEMIDA, COMPOSIÇÃO: 10 MG/ML, APRESENTACAO: SOLUÇÃO INJETÁVEL </t>
  </si>
  <si>
    <t xml:space="preserve">BR0267663 FUROSEMIDA, DOSAGEM/CONCENTRAÇÃO: 40 MG </t>
  </si>
  <si>
    <t xml:space="preserve">BR0267671 GLIBENCLAMIDA, DOSAGEM/CONCENTRAÇÃO: 5 MG </t>
  </si>
  <si>
    <t xml:space="preserve">BR0442754 GLICLAZIDA, DOSAGEM/CONCENTRAÇÃO: 30 MG, LIBERAÇÃO PROLONGADA </t>
  </si>
  <si>
    <t xml:space="preserve">BR0442755 GLICLAZIDA, DOSAGEM/CONCENTRAÇÃO: 60 MG, LIBERAÇÃO PROLONGADA </t>
  </si>
  <si>
    <t xml:space="preserve">BR0267541 GLICOSE, INDICACAO: SOLUÇÃO INJETÁVEL, DOSAGEM/CONCENTRAÇÃO: 50% </t>
  </si>
  <si>
    <t xml:space="preserve">BR0270092 GLICOSE, INDICACAO: SOLUÇÃO INJETÁVEL, DOSAGEM/CONCENTRAÇÃO: 5%, CARACTERÍSTICAS ADICIONAIS: SISTEMA FECHADO </t>
  </si>
  <si>
    <t>BOLSA 250 ML</t>
  </si>
  <si>
    <t xml:space="preserve">BR0267670 HALOPERIDOL, DOSAGEM/CONCENTRAÇÃO: 1 MG </t>
  </si>
  <si>
    <t xml:space="preserve">BR0292195 HALOPERIDOL, TIPO USO: SOLUÇÃO ORAL-GOTAS, DOSAGEM/CONCENTRAÇÃO: 2 MG/ML </t>
  </si>
  <si>
    <t xml:space="preserve">BR0292194 HALOPERIDOL, TIPO USO: SOLUÇÃO INJETÁVEL, APRESENTACAO: SAL DECANOATO, DOSAGEM/CONCENTRAÇÃO: 50 MG/ML </t>
  </si>
  <si>
    <t xml:space="preserve">BR0267669 HALOPERIDOL, DOSAGEM/CONCENTRAÇÃO: 5 MG </t>
  </si>
  <si>
    <t xml:space="preserve">BR0292196 HALOPERIDOL, TIPO USO: SOLUÇÃO INJETÁVEL, DOSAGEM/CONCENTRAÇÃO: 5 MG/ML </t>
  </si>
  <si>
    <t xml:space="preserve">BR0272796 HEPARINA SÓDICA, DOSAGEM/CONCENTRAÇÃO: 5.000UI/ML, INDICACAO: INJETÁVEL </t>
  </si>
  <si>
    <t>AMPOLA 0,25 ML</t>
  </si>
  <si>
    <t xml:space="preserve">BR0267674 HIDROCLOROTIAZIDA, DOSAGEM/CONCENTRAÇÃO: 25 MG </t>
  </si>
  <si>
    <t xml:space="preserve">BR0342132 HIDROCORTISONA, COMPOSIÇÃO: SAL ACETATO, DOSAGEM/CONCENTRAÇÃO: 500 MG, PÓ LIÓFILO P/ INJETÁVEL </t>
  </si>
  <si>
    <t xml:space="preserve">BR0342135 HIDROCORTISONA, COMPOSIÇÃO: SAL SUCCINATO SÓDICO, DOSAGEM/CONCENTRAÇÃO: 100 MG, PÓ LIÓFILO P/ INJETÁVEL </t>
  </si>
  <si>
    <t xml:space="preserve">BR0340783 HIDRÓXIDO DE ALUMÍNIO, DOSAGEM/CONCENTRAÇÃO: 61,5 MG/ML, FORMA FARMACÊUTICA: SUSPENSÃO ORAL </t>
  </si>
  <si>
    <t xml:space="preserve">BR0294643 IBUPROFENO, DOSAGEM/CONCENTRAÇÃO: 50 MG/ML, FORMA FARMACÊUTICA: SUSPENSÃO ORAL </t>
  </si>
  <si>
    <t xml:space="preserve">BR0267676 IBUPROFENO, DOSAGEM/CONCENTRAÇÃO: 600 MG </t>
  </si>
  <si>
    <t xml:space="preserve">BR0268331 IPRATRÓPIO BROMETO, USO: SOLUÇÃO PARA INALAÇÃO, DOSAGEM/CONCENTRAÇÃO: 0,25 MG/ML </t>
  </si>
  <si>
    <t xml:space="preserve">BR0273400 ISOSSORBIDA, DOSAGEM/CONCENTRAÇÃO: 20 MG, PRINCÍPIO ATIVO: SAL MONONITRATO </t>
  </si>
  <si>
    <t xml:space="preserve">BR0273395 ISOSSORBIDA, DOSAGEM/CONCENTRAÇÃO: 5 MG, PRINCÍPIO ATIVO: SAL DINITRATO, TIPO MEDICAMENTO: SUBLINGUAL </t>
  </si>
  <si>
    <t xml:space="preserve">BR0268861 ITRACONAZOL, DOSAGEM/CONCENTRAÇÃO: 100 MG </t>
  </si>
  <si>
    <t xml:space="preserve">BR0376767 IVERMECTINA, DOSAGEM/CONCENTRAÇÃO: 6 MG </t>
  </si>
  <si>
    <t xml:space="preserve">BR0305247 LACTULOSE, DOSAGEM/CONCENTRAÇÃO: 667 MG/ML, FORMA FARMACÊUTICA: SOLUÇÃO ORAL </t>
  </si>
  <si>
    <t>(BR0398689) LEVODOPA, COMPOSIÇÃO: ASSOCIADO À BENSERAZIDA, DOSAGEM/CONCENTRAÇÃO: 100MG + 25 MG, FORMA FARMACÊUTICA: LIBERAÇÃO PROLONGADA (REFENCIA: PROLOPA HBS)</t>
  </si>
  <si>
    <t>(BR0398689) LEVODOPA, COMPOSIÇÃO: ASSOCIADO À BENSERAZIDA, DOSAGEM/CONCENTRAÇÃO: 100MG + 25 MG (REFERENCIA: PROLOBA BD)</t>
  </si>
  <si>
    <t>(BR0270128) LEVODOPA, DOSAGEM/CONCENTRAÇÃO: 100MG + 25MG, COMPOSIÇÃO: ASSOCIADO À BENSERAZIDA, APRESENTACAO: COMPRIMIDOS DISPERSÍVEIS</t>
  </si>
  <si>
    <t xml:space="preserve">BR0270126 LEVODOPA, DOSAGEM/CONCENTRAÇÃO: 200MG + 50MG, COMPOSIÇÃO: ASSOCIADO À BENSERAZIDA </t>
  </si>
  <si>
    <t xml:space="preserve">BR0268125 LEVOTIROXINA SÓDICA, DOSAGEM/CONCENTRAÇÃO: 100 MCG </t>
  </si>
  <si>
    <t xml:space="preserve">BR0268124 LEVOTIROXINA SÓDICA, DOSAGEM/CONCENTRAÇÃO: 25 MCG </t>
  </si>
  <si>
    <t xml:space="preserve">BR0268123 LEVOTIROXINA SÓDICA, DOSAGEM/CONCENTRAÇÃO: 50 MCG </t>
  </si>
  <si>
    <t xml:space="preserve">BR0269845 LIDOCAÍNA CLORIDRATO, DOSAGEM/CONCENTRAÇÃO: 10%, APRESENTACAO: APRESENTAÇÃO: SPRAY </t>
  </si>
  <si>
    <t>FRASCO 50,00 ML</t>
  </si>
  <si>
    <t xml:space="preserve">BR0269846 LIDOCAÍNA CLORIDRATO, DOSAGEM/CONCENTRAÇÃO: 2%, APRESENTACAO: GELÉIA </t>
  </si>
  <si>
    <t>BISNAGA 30,00 G</t>
  </si>
  <si>
    <t xml:space="preserve">BR0269843 LIDOCAÍNA CLORIDRATO, DOSAGEM/CONCENTRAÇÃO: 2%, APRESENTACAO: INJETÁVEL </t>
  </si>
  <si>
    <t xml:space="preserve">BR0273466 LORATADINA, DOSAGEM/CONCENTRAÇÃO: 10MG </t>
  </si>
  <si>
    <t xml:space="preserve">BR0273467 LORATADINA, DOSAGEM/CONCENTRAÇÃO: 1MG/ML, TIPO MEDICAMENTO: XAROPE </t>
  </si>
  <si>
    <t xml:space="preserve">BR0268856 LOSARTANA POTÁSSICA, DOSAGEM/CONCENTRAÇÃO: 50 MG </t>
  </si>
  <si>
    <t xml:space="preserve">BR0267690 METFORMINA CLORIDRATO, DOSAGEM/CONCENTRAÇÃO: 500 MG </t>
  </si>
  <si>
    <t xml:space="preserve">BR0267691 METFORMINA CLORIDRATO, DOSAGEM/CONCENTRAÇÃO: 850 MG </t>
  </si>
  <si>
    <t xml:space="preserve">BR0267689 METILDOPA, DOSAGEM/CONCENTRAÇÃO: 250 MG </t>
  </si>
  <si>
    <t xml:space="preserve">BR0271600 METILPREDNISOLONA, DOSAGEM/CONCENTRAÇÃO: 125 MG, APRESENTACAO: PÓ LIOFILIZADO + DILUENTE, INJETÁVEL, PRINCÍPIO ATIVO: SAL SUCCINATO </t>
  </si>
  <si>
    <t xml:space="preserve">BR0267312 METOCLOPRAMIDA CLORIDRATO, DOSAGEM/CONCENTRAÇÃO: 10 MG </t>
  </si>
  <si>
    <t xml:space="preserve">BR0267311 METOCLOPRAMIDA CLORIDRATO, DOSAGEM/CONCENTRAÇÃO: 4 MG/ML, APRESENTACAO: SOLUÇÃO ORAL </t>
  </si>
  <si>
    <t xml:space="preserve">BR0267310 METOCLOPRAMIDA CLORIDRATO, DOSAGEM/CONCENTRAÇÃO: 5 MG/ML, APRESENTACAO: SOLUÇÃO INJETÁVEL </t>
  </si>
  <si>
    <t xml:space="preserve">BR0394650 METOPROLOL, COMPOSIÇÃO: SAL TARTARATO, DOSAGEM/CONCENTRAÇÃO: 100 MG </t>
  </si>
  <si>
    <t xml:space="preserve">BR0276657 METOPROLOL, DOSAGEM/CONCENTRAÇÃO: 50 MG, APRESENTACAO: LIBERAÇÃO CONTROLADA, PRINCÍPIO ATIVO: SAL SUCCINATO </t>
  </si>
  <si>
    <t xml:space="preserve">BR0372335 METRONIDAZOL, DOSAGEM/CONCENTRAÇÃO: 100 MG/G, FORMA FARMACÊUTICA: GEL VAGINAL, CARACTERÍSTICA ADICIONAL: COM APLICADOR </t>
  </si>
  <si>
    <t xml:space="preserve">BR0267717 METRONIDAZOL, DOSAGEM/CONCENTRAÇÃOM: 250 MG </t>
  </si>
  <si>
    <t xml:space="preserve">BR0268286 MICONAZOL, DOSAGEM/CONCENTRAÇÃO: 20 MG/G, CREME </t>
  </si>
  <si>
    <t>BISNAGA 80,00 G</t>
  </si>
  <si>
    <t xml:space="preserve">BR0268162 MICONAZOL, DOSAGEM/CONCENTRAÇÃO: 2%, APRESENTACAO: CREME VAGINAL </t>
  </si>
  <si>
    <t xml:space="preserve">BR0304870 MORFINA, APRESENTACAO: SULFATO, DOSAGEM/CONCENTRAÇÃO: 1MG/ML, FORMA FARMACÊUTICA: SOLUÇÃO INJETÁVEL </t>
  </si>
  <si>
    <t xml:space="preserve">BR0268273 NITROFURANTOÍNA, DOSAGEM/CONCENTRAÇÃO: 100 MG </t>
  </si>
  <si>
    <t xml:space="preserve">BR0271606 NORTRIPTILINA CLORIDRATO, DOSAGEM/CONCENTRAÇÃO: 25 MG </t>
  </si>
  <si>
    <t xml:space="preserve">BR0271607 NORTRIPTILINA CLORIDRATO, DOSAGEM/CONCENTRAÇÃO: 75 MG </t>
  </si>
  <si>
    <t xml:space="preserve">BR0267712 OMEPRAZOL, DOSAGEM/CONCENTRAÇÃO: 20 MG </t>
  </si>
  <si>
    <t xml:space="preserve">BR0419016 ONDANSETRONA CLORIDRATO, DOSAGEM/CONCENTRAÇÃO: 4 MG, COMPRIMIDO ORODISPERSÍVEL </t>
  </si>
  <si>
    <t xml:space="preserve">BR0267778 PARACETAMOL, DOSAGEM/CONCENTRAÇÃO COMPRIMIDO: 500 MG </t>
  </si>
  <si>
    <t xml:space="preserve">BR0267777 PARACETAMOL, DOSAGEM/CONCENTRAÇÃO: 200 MG/ML, SOLUÇÃO ORAL </t>
  </si>
  <si>
    <t xml:space="preserve">BR0448595 PREDNISOLONA, COMPOSIÇÃO: FOSFATO SÓDICO, DOSAGEM/CONCENTRAÇÃO: 3 MG/ML, FORMA FARMACÊUTICA: SOLUÇÃO ORAL </t>
  </si>
  <si>
    <t xml:space="preserve">BR0267743 PREDNISONA, DOSAGEM/CONCENTRAÇÃO: 20 MG </t>
  </si>
  <si>
    <t xml:space="preserve">BR0267741 PREDNISONA, DOSAGEM/CONCENTRAÇÃO: 5 MG </t>
  </si>
  <si>
    <t xml:space="preserve">BR0267768 PROMETAZINA CLORIDRATO, DOSAGEM/CONCENTRAÇÃO: 25 MG </t>
  </si>
  <si>
    <t xml:space="preserve">BR0267769 PROMETAZINA CLORIDRATO, DOSAGEM/CONCENTRAÇÃO: 25 MG/ML, SOLUÇÃO INJETÁVEL </t>
  </si>
  <si>
    <t xml:space="preserve">BR0267772 PROPRANOLOL CLORIDRATO, DOSAGEM/CONCENTRAÇÃO: 40 MG </t>
  </si>
  <si>
    <t xml:space="preserve">BR0303292 RINGER, COMPOSIÇÃO: ASSOCIADO COM LACTATO DE SÓDIO, FORMA FARMACÊUTICA: SOLUÇÃO INJETÁVEL, CARACTERÍSTICA ADICIONAL: SISTEMA FECHADO, CARACTERÍSTICA ADICIONAL: SISTEMA FECHADO </t>
  </si>
  <si>
    <t xml:space="preserve">BR0446105 SAIS PARA REIDRATAÇÃO ORAL, COMPOSIÇÃO: SÓDIO, POTÁSSIO, CLORETO, CITRATO E GLICOSE, DOSAGEM/CONCENTRAÇÃO: 90 MEQ/L + 20 MEQ/L + 80 MEQ/L + 30 MEQ/L + 111 MMOL/L, FORMA FARMACÊUTICA: PÓ P/ SOLUÇÃO ORAL </t>
  </si>
  <si>
    <t>ENVELOPE</t>
  </si>
  <si>
    <t xml:space="preserve">BR0294887 SALBUTAMOL, DOSAGEM/CONCENTRAÇÃO: 100MCG/DOSE, FORMA FARMACÊUTICA: AEROSOL ORAL </t>
  </si>
  <si>
    <t xml:space="preserve">BR0267747 SINVASTATINA, DOSAGEM/CONCENTRAÇÃO: 20 MG </t>
  </si>
  <si>
    <t xml:space="preserve">BR0267745 SINVASTATINA, DOSAGEM/CONCENTRAÇÃO: 40 MG </t>
  </si>
  <si>
    <t xml:space="preserve">BR0272089 SULFADIAZINA, DOSAGEM/CONCENTRAÇÃO: 1%, INDICACAO: CREME, PRINCÍPIO ATIVO: DE PRATA </t>
  </si>
  <si>
    <t>BISNAGA 100,00 G</t>
  </si>
  <si>
    <t xml:space="preserve">BR0308882 SULFAMETOXAZOL, COMPOSIÇÃO: ASSOCIADO À TRIMETOPRIMA, DOSAGEM/CONCENTRAÇÃO: 400MG + 80MG </t>
  </si>
  <si>
    <t xml:space="preserve">BR0308884 SULFAMETOXAZOL, ASSOCIADO À TRIMETOPRIMA, DOSAGEM/CONCENTRAÇÃO: 40MG + 8MG/ML, SUSPENSÃO ORAL </t>
  </si>
  <si>
    <t xml:space="preserve">BR0268075 SULFATO DE MAGNÉSIO, SOLUÇÃO INJETÁVEL, DOSAGEM/CONCENTRAÇÃO: 50% </t>
  </si>
  <si>
    <t xml:space="preserve">BR0292344 SULFATO FERROSO, DOSAGEM FERRO: 40MG DE FERRO II </t>
  </si>
  <si>
    <t xml:space="preserve">BR0292345 SULFATO FERROSO, DOSAGEM FERRO: 25MG/ML DE FERRO II, FORMA FARMACÊUTICA: SOLUÇÃO ORAL-GOTAS </t>
  </si>
  <si>
    <t xml:space="preserve">BR0272341 TIAMINA, DOSAGEM/CONCENTRAÇÃO: 300 MG </t>
  </si>
  <si>
    <t>VALOR TOTAL DO LOTE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</si>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</sst>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;[Red]\-&quot;R$ &quot;#,##0.00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7"/>
  <sheetViews>
    <sheetView showGridLines="0" tabSelected="1" topLeftCell="A159" workbookViewId="0">
      <selection activeCell="K186" sqref="K186"/>
    </sheetView>
  </sheetViews>
  <sheetFormatPr defaultRowHeight="15" x14ac:dyDescent="0.25"/>
  <cols>
    <col min="1" max="2" width="3" style="1" customWidth="1"/>
    <col min="3" max="3" width="4.85546875" style="1" customWidth="1"/>
    <col min="4" max="4" width="60" style="1" customWidth="1"/>
    <col min="5" max="5" width="10" style="1" customWidth="1"/>
    <col min="6" max="7" width="8" style="1" customWidth="1"/>
    <col min="8" max="8" width="10.28515625" style="1" customWidth="1"/>
    <col min="9" max="17" width="8" style="1" customWidth="1"/>
    <col min="18" max="18" width="10" style="1" customWidth="1"/>
    <col min="19" max="19" width="12" style="1" customWidth="1"/>
  </cols>
  <sheetData>
    <row r="1" spans="1:19" s="2" customFormat="1" ht="11.2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x14ac:dyDescent="0.25">
      <c r="A2" s="11" t="s">
        <v>1</v>
      </c>
      <c r="B2" s="11"/>
      <c r="C2" s="11"/>
      <c r="D2" s="12" t="s">
        <v>2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/>
      <c r="S2" s="11"/>
    </row>
    <row r="3" spans="1:19" s="3" customFormat="1" ht="11.25" x14ac:dyDescent="0.2">
      <c r="A3" s="10" t="s">
        <v>3</v>
      </c>
      <c r="B3" s="10"/>
      <c r="C3" s="10"/>
      <c r="D3" s="13" t="s">
        <v>4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4"/>
    </row>
    <row r="4" spans="1:19" ht="69.95" customHeight="1" x14ac:dyDescent="0.25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5" t="s">
        <v>10</v>
      </c>
      <c r="G4" s="4" t="s">
        <v>11</v>
      </c>
      <c r="H4" s="5" t="s">
        <v>12</v>
      </c>
      <c r="I4"/>
      <c r="J4"/>
      <c r="K4"/>
      <c r="L4"/>
      <c r="M4"/>
      <c r="N4"/>
      <c r="O4"/>
      <c r="P4"/>
      <c r="Q4"/>
      <c r="R4"/>
      <c r="S4"/>
    </row>
    <row r="5" spans="1:19" ht="15" customHeight="1" x14ac:dyDescent="0.25">
      <c r="A5" s="17" t="s">
        <v>13</v>
      </c>
      <c r="B5" s="18"/>
      <c r="C5" s="18"/>
      <c r="D5" s="18"/>
      <c r="E5" s="18"/>
      <c r="F5" s="18"/>
      <c r="G5" s="18"/>
      <c r="H5" s="18"/>
      <c r="I5"/>
      <c r="J5"/>
      <c r="K5"/>
      <c r="L5"/>
      <c r="M5"/>
      <c r="N5"/>
      <c r="O5"/>
      <c r="P5"/>
      <c r="Q5"/>
      <c r="R5"/>
      <c r="S5"/>
    </row>
    <row r="6" spans="1:19" ht="33.75" x14ac:dyDescent="0.25">
      <c r="A6" s="5" t="s">
        <v>14</v>
      </c>
      <c r="B6" s="5">
        <v>1</v>
      </c>
      <c r="C6" s="5">
        <v>1</v>
      </c>
      <c r="D6" s="6" t="s">
        <v>15</v>
      </c>
      <c r="E6" s="5" t="s">
        <v>16</v>
      </c>
      <c r="F6" s="7">
        <v>400</v>
      </c>
      <c r="G6" s="9">
        <v>0</v>
      </c>
      <c r="H6" s="9">
        <f>G6*F6</f>
        <v>0</v>
      </c>
      <c r="I6"/>
      <c r="J6"/>
      <c r="K6"/>
      <c r="L6"/>
      <c r="M6"/>
      <c r="N6"/>
      <c r="O6"/>
      <c r="P6"/>
      <c r="Q6"/>
      <c r="R6"/>
      <c r="S6"/>
    </row>
    <row r="7" spans="1:19" ht="22.5" x14ac:dyDescent="0.25">
      <c r="A7" s="5" t="s">
        <v>14</v>
      </c>
      <c r="B7" s="5">
        <v>1</v>
      </c>
      <c r="C7" s="5">
        <v>2</v>
      </c>
      <c r="D7" s="6" t="s">
        <v>17</v>
      </c>
      <c r="E7" s="5" t="s">
        <v>18</v>
      </c>
      <c r="F7" s="7">
        <v>1000</v>
      </c>
      <c r="G7" s="9">
        <v>0</v>
      </c>
      <c r="H7" s="9">
        <f t="shared" ref="H7:H70" si="0">G7*F7</f>
        <v>0</v>
      </c>
      <c r="I7"/>
      <c r="J7"/>
      <c r="K7"/>
      <c r="L7"/>
      <c r="M7"/>
      <c r="N7"/>
      <c r="O7"/>
      <c r="P7"/>
      <c r="Q7"/>
      <c r="R7"/>
      <c r="S7"/>
    </row>
    <row r="8" spans="1:19" x14ac:dyDescent="0.25">
      <c r="A8" s="5" t="s">
        <v>14</v>
      </c>
      <c r="B8" s="5">
        <v>1</v>
      </c>
      <c r="C8" s="5">
        <v>3</v>
      </c>
      <c r="D8" s="6" t="s">
        <v>19</v>
      </c>
      <c r="E8" s="5" t="s">
        <v>20</v>
      </c>
      <c r="F8" s="7">
        <v>5000</v>
      </c>
      <c r="G8" s="8">
        <f>0.7303</f>
        <v>0.73029999999999995</v>
      </c>
      <c r="H8" s="9">
        <f t="shared" si="0"/>
        <v>3651.4999999999995</v>
      </c>
      <c r="I8"/>
      <c r="J8"/>
      <c r="K8"/>
      <c r="L8"/>
      <c r="M8"/>
      <c r="N8"/>
      <c r="O8"/>
      <c r="P8"/>
      <c r="Q8"/>
      <c r="R8"/>
      <c r="S8"/>
    </row>
    <row r="9" spans="1:19" x14ac:dyDescent="0.25">
      <c r="A9" s="5" t="s">
        <v>14</v>
      </c>
      <c r="B9" s="5">
        <v>1</v>
      </c>
      <c r="C9" s="5">
        <v>4</v>
      </c>
      <c r="D9" s="6" t="s">
        <v>21</v>
      </c>
      <c r="E9" s="5" t="s">
        <v>20</v>
      </c>
      <c r="F9" s="7">
        <v>4000</v>
      </c>
      <c r="G9" s="8">
        <f>0.1715</f>
        <v>0.17150000000000001</v>
      </c>
      <c r="H9" s="9">
        <f t="shared" si="0"/>
        <v>686</v>
      </c>
      <c r="I9"/>
      <c r="J9"/>
      <c r="K9"/>
      <c r="L9"/>
      <c r="M9"/>
      <c r="N9"/>
      <c r="O9"/>
      <c r="P9"/>
      <c r="Q9"/>
      <c r="R9"/>
      <c r="S9"/>
    </row>
    <row r="10" spans="1:19" ht="22.5" x14ac:dyDescent="0.25">
      <c r="A10" s="5" t="s">
        <v>14</v>
      </c>
      <c r="B10" s="5">
        <v>1</v>
      </c>
      <c r="C10" s="5">
        <v>5</v>
      </c>
      <c r="D10" s="6" t="s">
        <v>22</v>
      </c>
      <c r="E10" s="5" t="s">
        <v>23</v>
      </c>
      <c r="F10" s="7">
        <v>200</v>
      </c>
      <c r="G10" s="8">
        <f>2.7642</f>
        <v>2.7642000000000002</v>
      </c>
      <c r="H10" s="9">
        <f t="shared" si="0"/>
        <v>552.84</v>
      </c>
      <c r="I10"/>
      <c r="J10"/>
      <c r="K10"/>
      <c r="L10"/>
      <c r="M10"/>
      <c r="N10"/>
      <c r="O10"/>
      <c r="P10"/>
      <c r="Q10"/>
      <c r="R10"/>
      <c r="S10"/>
    </row>
    <row r="11" spans="1:19" x14ac:dyDescent="0.25">
      <c r="A11" s="5" t="s">
        <v>14</v>
      </c>
      <c r="B11" s="5">
        <v>1</v>
      </c>
      <c r="C11" s="5">
        <v>6</v>
      </c>
      <c r="D11" s="6" t="s">
        <v>24</v>
      </c>
      <c r="E11" s="5" t="s">
        <v>20</v>
      </c>
      <c r="F11" s="7">
        <v>30000</v>
      </c>
      <c r="G11" s="8">
        <f>0.0403</f>
        <v>4.0300000000000002E-2</v>
      </c>
      <c r="H11" s="9">
        <f t="shared" si="0"/>
        <v>1209</v>
      </c>
      <c r="I11"/>
      <c r="J11"/>
      <c r="K11"/>
      <c r="L11"/>
      <c r="M11"/>
      <c r="N11"/>
      <c r="O11"/>
      <c r="P11"/>
      <c r="Q11"/>
      <c r="R11"/>
      <c r="S11"/>
    </row>
    <row r="12" spans="1:19" x14ac:dyDescent="0.25">
      <c r="A12" s="5" t="s">
        <v>14</v>
      </c>
      <c r="B12" s="5">
        <v>1</v>
      </c>
      <c r="C12" s="5">
        <v>7</v>
      </c>
      <c r="D12" s="6" t="s">
        <v>25</v>
      </c>
      <c r="E12" s="5" t="s">
        <v>20</v>
      </c>
      <c r="F12" s="7">
        <v>10000</v>
      </c>
      <c r="G12" s="8">
        <f>0.0395</f>
        <v>3.95E-2</v>
      </c>
      <c r="H12" s="9">
        <f t="shared" si="0"/>
        <v>395</v>
      </c>
      <c r="I12"/>
      <c r="J12"/>
      <c r="K12"/>
      <c r="L12"/>
      <c r="M12"/>
      <c r="N12"/>
      <c r="O12"/>
      <c r="P12"/>
      <c r="Q12"/>
      <c r="R12"/>
      <c r="S12"/>
    </row>
    <row r="13" spans="1:19" x14ac:dyDescent="0.25">
      <c r="A13" s="5" t="s">
        <v>14</v>
      </c>
      <c r="B13" s="5">
        <v>1</v>
      </c>
      <c r="C13" s="5">
        <v>8</v>
      </c>
      <c r="D13" s="6" t="s">
        <v>26</v>
      </c>
      <c r="E13" s="5" t="s">
        <v>27</v>
      </c>
      <c r="F13" s="7">
        <v>8000</v>
      </c>
      <c r="G13" s="8">
        <f>0.287</f>
        <v>0.28699999999999998</v>
      </c>
      <c r="H13" s="9">
        <f t="shared" si="0"/>
        <v>2296</v>
      </c>
      <c r="I13"/>
      <c r="J13"/>
      <c r="K13"/>
      <c r="L13"/>
      <c r="M13"/>
      <c r="N13"/>
      <c r="O13"/>
      <c r="P13"/>
      <c r="Q13"/>
      <c r="R13"/>
      <c r="S13"/>
    </row>
    <row r="14" spans="1:19" x14ac:dyDescent="0.25">
      <c r="A14" s="5" t="s">
        <v>14</v>
      </c>
      <c r="B14" s="5">
        <v>1</v>
      </c>
      <c r="C14" s="5">
        <v>9</v>
      </c>
      <c r="D14" s="6" t="s">
        <v>28</v>
      </c>
      <c r="E14" s="5" t="s">
        <v>20</v>
      </c>
      <c r="F14" s="7">
        <v>8000</v>
      </c>
      <c r="G14" s="8">
        <f>0.5743</f>
        <v>0.57430000000000003</v>
      </c>
      <c r="H14" s="9">
        <f t="shared" si="0"/>
        <v>4594.4000000000005</v>
      </c>
      <c r="I14"/>
      <c r="J14"/>
      <c r="K14"/>
      <c r="L14"/>
      <c r="M14"/>
      <c r="N14"/>
      <c r="O14"/>
      <c r="P14"/>
      <c r="Q14"/>
      <c r="R14"/>
      <c r="S14"/>
    </row>
    <row r="15" spans="1:19" ht="22.5" x14ac:dyDescent="0.25">
      <c r="A15" s="5" t="s">
        <v>14</v>
      </c>
      <c r="B15" s="5">
        <v>1</v>
      </c>
      <c r="C15" s="5">
        <v>10</v>
      </c>
      <c r="D15" s="6" t="s">
        <v>29</v>
      </c>
      <c r="E15" s="5" t="s">
        <v>30</v>
      </c>
      <c r="F15" s="7">
        <v>500</v>
      </c>
      <c r="G15" s="8">
        <f>6.3387</f>
        <v>6.3387000000000002</v>
      </c>
      <c r="H15" s="9">
        <f t="shared" si="0"/>
        <v>3169.35</v>
      </c>
      <c r="I15"/>
      <c r="J15"/>
      <c r="K15"/>
      <c r="L15"/>
      <c r="M15"/>
      <c r="N15"/>
      <c r="O15"/>
      <c r="P15"/>
      <c r="Q15"/>
      <c r="R15"/>
      <c r="S15"/>
    </row>
    <row r="16" spans="1:19" x14ac:dyDescent="0.25">
      <c r="A16" s="5" t="s">
        <v>14</v>
      </c>
      <c r="B16" s="5">
        <v>1</v>
      </c>
      <c r="C16" s="5">
        <v>11</v>
      </c>
      <c r="D16" s="6" t="s">
        <v>31</v>
      </c>
      <c r="E16" s="5" t="s">
        <v>20</v>
      </c>
      <c r="F16" s="7">
        <v>1000</v>
      </c>
      <c r="G16" s="8">
        <f>0.4237</f>
        <v>0.42370000000000002</v>
      </c>
      <c r="H16" s="9">
        <f t="shared" si="0"/>
        <v>423.70000000000005</v>
      </c>
      <c r="I16"/>
      <c r="J16"/>
      <c r="K16"/>
      <c r="L16"/>
      <c r="M16"/>
      <c r="N16"/>
      <c r="O16"/>
      <c r="P16"/>
      <c r="Q16"/>
      <c r="R16"/>
      <c r="S16"/>
    </row>
    <row r="17" spans="1:19" ht="22.5" x14ac:dyDescent="0.25">
      <c r="A17" s="5" t="s">
        <v>14</v>
      </c>
      <c r="B17" s="5">
        <v>1</v>
      </c>
      <c r="C17" s="5">
        <v>12</v>
      </c>
      <c r="D17" s="6" t="s">
        <v>32</v>
      </c>
      <c r="E17" s="5" t="s">
        <v>33</v>
      </c>
      <c r="F17" s="7">
        <v>500</v>
      </c>
      <c r="G17" s="8">
        <f>1.054</f>
        <v>1.054</v>
      </c>
      <c r="H17" s="9">
        <f t="shared" si="0"/>
        <v>527</v>
      </c>
      <c r="I17"/>
      <c r="J17"/>
      <c r="K17"/>
      <c r="L17"/>
      <c r="M17"/>
      <c r="N17"/>
      <c r="O17"/>
      <c r="P17"/>
      <c r="Q17"/>
      <c r="R17"/>
      <c r="S17"/>
    </row>
    <row r="18" spans="1:19" x14ac:dyDescent="0.25">
      <c r="A18" s="5" t="s">
        <v>14</v>
      </c>
      <c r="B18" s="5">
        <v>1</v>
      </c>
      <c r="C18" s="5">
        <v>13</v>
      </c>
      <c r="D18" s="6" t="s">
        <v>34</v>
      </c>
      <c r="E18" s="5" t="s">
        <v>20</v>
      </c>
      <c r="F18" s="7">
        <v>2000</v>
      </c>
      <c r="G18" s="8">
        <f>0.2148</f>
        <v>0.21479999999999999</v>
      </c>
      <c r="H18" s="9">
        <f t="shared" si="0"/>
        <v>429.59999999999997</v>
      </c>
      <c r="I18"/>
      <c r="J18"/>
      <c r="K18"/>
      <c r="L18"/>
      <c r="M18"/>
      <c r="N18"/>
      <c r="O18"/>
      <c r="P18"/>
      <c r="Q18"/>
      <c r="R18"/>
      <c r="S18"/>
    </row>
    <row r="19" spans="1:19" x14ac:dyDescent="0.25">
      <c r="A19" s="5" t="s">
        <v>14</v>
      </c>
      <c r="B19" s="5">
        <v>1</v>
      </c>
      <c r="C19" s="5">
        <v>14</v>
      </c>
      <c r="D19" s="6" t="s">
        <v>35</v>
      </c>
      <c r="E19" s="5" t="s">
        <v>20</v>
      </c>
      <c r="F19" s="7">
        <v>10000</v>
      </c>
      <c r="G19" s="8">
        <f>0.2488</f>
        <v>0.24879999999999999</v>
      </c>
      <c r="H19" s="9">
        <f t="shared" si="0"/>
        <v>2488</v>
      </c>
      <c r="I19"/>
      <c r="J19"/>
      <c r="K19"/>
      <c r="L19"/>
      <c r="M19"/>
      <c r="N19"/>
      <c r="O19"/>
      <c r="P19"/>
      <c r="Q19"/>
      <c r="R19"/>
      <c r="S19"/>
    </row>
    <row r="20" spans="1:19" ht="22.5" x14ac:dyDescent="0.25">
      <c r="A20" s="5" t="s">
        <v>14</v>
      </c>
      <c r="B20" s="5">
        <v>1</v>
      </c>
      <c r="C20" s="5">
        <v>15</v>
      </c>
      <c r="D20" s="6" t="s">
        <v>36</v>
      </c>
      <c r="E20" s="5" t="s">
        <v>37</v>
      </c>
      <c r="F20" s="7">
        <v>1000</v>
      </c>
      <c r="G20" s="8">
        <f>0.4453</f>
        <v>0.44529999999999997</v>
      </c>
      <c r="H20" s="9">
        <f t="shared" si="0"/>
        <v>445.29999999999995</v>
      </c>
      <c r="I20"/>
      <c r="J20"/>
      <c r="K20"/>
      <c r="L20"/>
      <c r="M20"/>
      <c r="N20"/>
      <c r="O20"/>
      <c r="P20"/>
      <c r="Q20"/>
      <c r="R20"/>
      <c r="S20"/>
    </row>
    <row r="21" spans="1:19" x14ac:dyDescent="0.25">
      <c r="A21" s="5" t="s">
        <v>14</v>
      </c>
      <c r="B21" s="5">
        <v>1</v>
      </c>
      <c r="C21" s="5">
        <v>16</v>
      </c>
      <c r="D21" s="6" t="s">
        <v>38</v>
      </c>
      <c r="E21" s="5" t="s">
        <v>20</v>
      </c>
      <c r="F21" s="7">
        <v>8000</v>
      </c>
      <c r="G21" s="9">
        <v>0</v>
      </c>
      <c r="H21" s="9">
        <f t="shared" si="0"/>
        <v>0</v>
      </c>
      <c r="I21"/>
      <c r="J21"/>
      <c r="K21"/>
      <c r="L21"/>
      <c r="M21"/>
      <c r="N21"/>
      <c r="O21"/>
      <c r="P21"/>
      <c r="Q21"/>
      <c r="R21"/>
      <c r="S21"/>
    </row>
    <row r="22" spans="1:19" x14ac:dyDescent="0.25">
      <c r="A22" s="5" t="s">
        <v>14</v>
      </c>
      <c r="B22" s="5">
        <v>1</v>
      </c>
      <c r="C22" s="5">
        <v>17</v>
      </c>
      <c r="D22" s="6" t="s">
        <v>39</v>
      </c>
      <c r="E22" s="5" t="s">
        <v>20</v>
      </c>
      <c r="F22" s="7">
        <v>60000</v>
      </c>
      <c r="G22" s="8">
        <f>0.0366</f>
        <v>3.6600000000000001E-2</v>
      </c>
      <c r="H22" s="9">
        <f t="shared" si="0"/>
        <v>2196</v>
      </c>
      <c r="I22"/>
      <c r="J22"/>
      <c r="K22"/>
      <c r="L22"/>
      <c r="M22"/>
      <c r="N22"/>
      <c r="O22"/>
      <c r="P22"/>
      <c r="Q22"/>
      <c r="R22"/>
      <c r="S22"/>
    </row>
    <row r="23" spans="1:19" x14ac:dyDescent="0.25">
      <c r="A23" s="5" t="s">
        <v>14</v>
      </c>
      <c r="B23" s="5">
        <v>1</v>
      </c>
      <c r="C23" s="5">
        <v>18</v>
      </c>
      <c r="D23" s="6" t="s">
        <v>40</v>
      </c>
      <c r="E23" s="5" t="s">
        <v>20</v>
      </c>
      <c r="F23" s="7">
        <v>5000</v>
      </c>
      <c r="G23" s="8">
        <f>0.42</f>
        <v>0.42</v>
      </c>
      <c r="H23" s="9">
        <f t="shared" si="0"/>
        <v>2100</v>
      </c>
      <c r="I23"/>
      <c r="J23"/>
      <c r="K23"/>
      <c r="L23"/>
      <c r="M23"/>
      <c r="N23"/>
      <c r="O23"/>
      <c r="P23"/>
      <c r="Q23"/>
      <c r="R23"/>
      <c r="S23"/>
    </row>
    <row r="24" spans="1:19" ht="22.5" x14ac:dyDescent="0.25">
      <c r="A24" s="5" t="s">
        <v>14</v>
      </c>
      <c r="B24" s="5">
        <v>1</v>
      </c>
      <c r="C24" s="5">
        <v>19</v>
      </c>
      <c r="D24" s="6" t="s">
        <v>41</v>
      </c>
      <c r="E24" s="5" t="s">
        <v>42</v>
      </c>
      <c r="F24" s="7">
        <v>1000</v>
      </c>
      <c r="G24" s="8">
        <f>5</f>
        <v>5</v>
      </c>
      <c r="H24" s="9">
        <f t="shared" si="0"/>
        <v>5000</v>
      </c>
      <c r="I24"/>
      <c r="J24"/>
      <c r="K24"/>
      <c r="L24"/>
      <c r="M24"/>
      <c r="N24"/>
      <c r="O24"/>
      <c r="P24"/>
      <c r="Q24"/>
      <c r="R24"/>
      <c r="S24"/>
    </row>
    <row r="25" spans="1:19" ht="22.5" x14ac:dyDescent="0.25">
      <c r="A25" s="5" t="s">
        <v>14</v>
      </c>
      <c r="B25" s="5">
        <v>1</v>
      </c>
      <c r="C25" s="5">
        <v>20</v>
      </c>
      <c r="D25" s="6" t="s">
        <v>43</v>
      </c>
      <c r="E25" s="5" t="s">
        <v>20</v>
      </c>
      <c r="F25" s="7">
        <v>10000</v>
      </c>
      <c r="G25" s="8">
        <f>1.2171</f>
        <v>1.2171000000000001</v>
      </c>
      <c r="H25" s="9">
        <f t="shared" si="0"/>
        <v>12171</v>
      </c>
      <c r="I25"/>
      <c r="J25"/>
      <c r="K25"/>
      <c r="L25"/>
      <c r="M25"/>
      <c r="N25"/>
      <c r="O25"/>
      <c r="P25"/>
      <c r="Q25"/>
      <c r="R25"/>
      <c r="S25"/>
    </row>
    <row r="26" spans="1:19" x14ac:dyDescent="0.25">
      <c r="A26" s="5" t="s">
        <v>14</v>
      </c>
      <c r="B26" s="5">
        <v>1</v>
      </c>
      <c r="C26" s="5">
        <v>21</v>
      </c>
      <c r="D26" s="6" t="s">
        <v>44</v>
      </c>
      <c r="E26" s="5" t="s">
        <v>27</v>
      </c>
      <c r="F26" s="7">
        <v>10000</v>
      </c>
      <c r="G26" s="8">
        <f>0.2316</f>
        <v>0.2316</v>
      </c>
      <c r="H26" s="9">
        <f t="shared" si="0"/>
        <v>2316</v>
      </c>
      <c r="I26"/>
      <c r="J26"/>
      <c r="K26"/>
      <c r="L26"/>
      <c r="M26"/>
      <c r="N26"/>
      <c r="O26"/>
      <c r="P26"/>
      <c r="Q26"/>
      <c r="R26"/>
      <c r="S26"/>
    </row>
    <row r="27" spans="1:19" ht="33.75" x14ac:dyDescent="0.25">
      <c r="A27" s="5" t="s">
        <v>14</v>
      </c>
      <c r="B27" s="5">
        <v>1</v>
      </c>
      <c r="C27" s="5">
        <v>22</v>
      </c>
      <c r="D27" s="6" t="s">
        <v>45</v>
      </c>
      <c r="E27" s="5" t="s">
        <v>30</v>
      </c>
      <c r="F27" s="7">
        <v>1000</v>
      </c>
      <c r="G27" s="8">
        <f>29.0427</f>
        <v>29.0427</v>
      </c>
      <c r="H27" s="9">
        <f t="shared" si="0"/>
        <v>29042.7</v>
      </c>
      <c r="I27"/>
      <c r="J27"/>
      <c r="K27"/>
      <c r="L27"/>
      <c r="M27"/>
      <c r="N27"/>
      <c r="O27"/>
      <c r="P27"/>
      <c r="Q27"/>
      <c r="R27"/>
      <c r="S27"/>
    </row>
    <row r="28" spans="1:19" x14ac:dyDescent="0.25">
      <c r="A28" s="5" t="s">
        <v>14</v>
      </c>
      <c r="B28" s="5">
        <v>1</v>
      </c>
      <c r="C28" s="5">
        <v>23</v>
      </c>
      <c r="D28" s="6" t="s">
        <v>46</v>
      </c>
      <c r="E28" s="5" t="s">
        <v>20</v>
      </c>
      <c r="F28" s="7">
        <v>40000</v>
      </c>
      <c r="G28" s="8">
        <f>0.03</f>
        <v>0.03</v>
      </c>
      <c r="H28" s="9">
        <f t="shared" si="0"/>
        <v>1200</v>
      </c>
      <c r="I28"/>
      <c r="J28"/>
      <c r="K28"/>
      <c r="L28"/>
      <c r="M28"/>
      <c r="N28"/>
      <c r="O28"/>
      <c r="P28"/>
      <c r="Q28"/>
      <c r="R28"/>
      <c r="S28"/>
    </row>
    <row r="29" spans="1:19" x14ac:dyDescent="0.25">
      <c r="A29" s="5" t="s">
        <v>14</v>
      </c>
      <c r="B29" s="5">
        <v>1</v>
      </c>
      <c r="C29" s="5">
        <v>24</v>
      </c>
      <c r="D29" s="6" t="s">
        <v>47</v>
      </c>
      <c r="E29" s="5" t="s">
        <v>20</v>
      </c>
      <c r="F29" s="7">
        <v>50000</v>
      </c>
      <c r="G29" s="8">
        <f>0.0412</f>
        <v>4.1200000000000001E-2</v>
      </c>
      <c r="H29" s="9">
        <f t="shared" si="0"/>
        <v>2060</v>
      </c>
      <c r="I29"/>
      <c r="J29"/>
      <c r="K29"/>
      <c r="L29"/>
      <c r="M29"/>
      <c r="N29"/>
      <c r="O29"/>
      <c r="P29"/>
      <c r="Q29"/>
      <c r="R29"/>
      <c r="S29"/>
    </row>
    <row r="30" spans="1:19" ht="22.5" x14ac:dyDescent="0.25">
      <c r="A30" s="5" t="s">
        <v>14</v>
      </c>
      <c r="B30" s="5">
        <v>1</v>
      </c>
      <c r="C30" s="5">
        <v>25</v>
      </c>
      <c r="D30" s="6" t="s">
        <v>48</v>
      </c>
      <c r="E30" s="5" t="s">
        <v>49</v>
      </c>
      <c r="F30" s="7">
        <v>1000</v>
      </c>
      <c r="G30" s="8">
        <f>6.016</f>
        <v>6.016</v>
      </c>
      <c r="H30" s="9">
        <f t="shared" si="0"/>
        <v>6016</v>
      </c>
      <c r="I30"/>
      <c r="J30"/>
      <c r="K30"/>
      <c r="L30"/>
      <c r="M30"/>
      <c r="N30"/>
      <c r="O30"/>
      <c r="P30"/>
      <c r="Q30"/>
      <c r="R30"/>
      <c r="S30"/>
    </row>
    <row r="31" spans="1:19" ht="33.75" x14ac:dyDescent="0.25">
      <c r="A31" s="5" t="s">
        <v>14</v>
      </c>
      <c r="B31" s="5">
        <v>1</v>
      </c>
      <c r="C31" s="5">
        <v>26</v>
      </c>
      <c r="D31" s="6" t="s">
        <v>50</v>
      </c>
      <c r="E31" s="5" t="s">
        <v>51</v>
      </c>
      <c r="F31" s="7">
        <v>100</v>
      </c>
      <c r="G31" s="8">
        <f>24.5828</f>
        <v>24.582799999999999</v>
      </c>
      <c r="H31" s="9">
        <f t="shared" si="0"/>
        <v>2458.2799999999997</v>
      </c>
      <c r="I31"/>
      <c r="J31"/>
      <c r="K31"/>
      <c r="L31"/>
      <c r="M31"/>
      <c r="N31"/>
      <c r="O31"/>
      <c r="P31"/>
      <c r="Q31"/>
      <c r="R31"/>
      <c r="S31"/>
    </row>
    <row r="32" spans="1:19" ht="33.75" x14ac:dyDescent="0.25">
      <c r="A32" s="5" t="s">
        <v>14</v>
      </c>
      <c r="B32" s="5">
        <v>1</v>
      </c>
      <c r="C32" s="5">
        <v>27</v>
      </c>
      <c r="D32" s="6" t="s">
        <v>52</v>
      </c>
      <c r="E32" s="5" t="s">
        <v>51</v>
      </c>
      <c r="F32" s="7">
        <v>100</v>
      </c>
      <c r="G32" s="8">
        <f>23.1414</f>
        <v>23.141400000000001</v>
      </c>
      <c r="H32" s="9">
        <f t="shared" si="0"/>
        <v>2314.14</v>
      </c>
      <c r="I32"/>
      <c r="J32"/>
      <c r="K32"/>
      <c r="L32"/>
      <c r="M32"/>
      <c r="N32"/>
      <c r="O32"/>
      <c r="P32"/>
      <c r="Q32"/>
      <c r="R32"/>
      <c r="S32"/>
    </row>
    <row r="33" spans="1:19" ht="22.5" x14ac:dyDescent="0.25">
      <c r="A33" s="5" t="s">
        <v>14</v>
      </c>
      <c r="B33" s="5">
        <v>1</v>
      </c>
      <c r="C33" s="5">
        <v>28</v>
      </c>
      <c r="D33" s="6" t="s">
        <v>53</v>
      </c>
      <c r="E33" s="5" t="s">
        <v>54</v>
      </c>
      <c r="F33" s="7">
        <v>1000</v>
      </c>
      <c r="G33" s="8">
        <f>7.0437</f>
        <v>7.0437000000000003</v>
      </c>
      <c r="H33" s="9">
        <f t="shared" si="0"/>
        <v>7043.7000000000007</v>
      </c>
      <c r="I33"/>
      <c r="J33"/>
      <c r="K33"/>
      <c r="L33"/>
      <c r="M33"/>
      <c r="N33"/>
      <c r="O33"/>
      <c r="P33"/>
      <c r="Q33"/>
      <c r="R33"/>
      <c r="S33"/>
    </row>
    <row r="34" spans="1:19" ht="22.5" x14ac:dyDescent="0.25">
      <c r="A34" s="5" t="s">
        <v>14</v>
      </c>
      <c r="B34" s="5">
        <v>1</v>
      </c>
      <c r="C34" s="5">
        <v>29</v>
      </c>
      <c r="D34" s="6" t="s">
        <v>55</v>
      </c>
      <c r="E34" s="5" t="s">
        <v>54</v>
      </c>
      <c r="F34" s="7">
        <v>1000</v>
      </c>
      <c r="G34" s="8">
        <f>7.0779</f>
        <v>7.0778999999999996</v>
      </c>
      <c r="H34" s="9">
        <f t="shared" si="0"/>
        <v>7077.9</v>
      </c>
      <c r="I34"/>
      <c r="J34"/>
      <c r="K34"/>
      <c r="L34"/>
      <c r="M34"/>
      <c r="N34"/>
      <c r="O34"/>
      <c r="P34"/>
      <c r="Q34"/>
      <c r="R34"/>
      <c r="S34"/>
    </row>
    <row r="35" spans="1:19" ht="22.5" x14ac:dyDescent="0.25">
      <c r="A35" s="5" t="s">
        <v>14</v>
      </c>
      <c r="B35" s="5">
        <v>1</v>
      </c>
      <c r="C35" s="5">
        <v>30</v>
      </c>
      <c r="D35" s="6" t="s">
        <v>56</v>
      </c>
      <c r="E35" s="5" t="s">
        <v>57</v>
      </c>
      <c r="F35" s="7">
        <v>50</v>
      </c>
      <c r="G35" s="8">
        <f>7.0406</f>
        <v>7.0406000000000004</v>
      </c>
      <c r="H35" s="9">
        <f t="shared" si="0"/>
        <v>352.03000000000003</v>
      </c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 s="5" t="s">
        <v>14</v>
      </c>
      <c r="B36" s="5">
        <v>1</v>
      </c>
      <c r="C36" s="5">
        <v>31</v>
      </c>
      <c r="D36" s="6" t="s">
        <v>58</v>
      </c>
      <c r="E36" s="5" t="s">
        <v>20</v>
      </c>
      <c r="F36" s="7">
        <v>10000</v>
      </c>
      <c r="G36" s="8">
        <f>0.3064</f>
        <v>0.30640000000000001</v>
      </c>
      <c r="H36" s="9">
        <f t="shared" si="0"/>
        <v>3064</v>
      </c>
      <c r="I36"/>
      <c r="J36"/>
      <c r="K36"/>
      <c r="L36"/>
      <c r="M36"/>
      <c r="N36"/>
      <c r="O36"/>
      <c r="P36"/>
      <c r="Q36"/>
      <c r="R36"/>
      <c r="S36"/>
    </row>
    <row r="37" spans="1:19" ht="33.75" x14ac:dyDescent="0.25">
      <c r="A37" s="5" t="s">
        <v>14</v>
      </c>
      <c r="B37" s="5">
        <v>1</v>
      </c>
      <c r="C37" s="5">
        <v>32</v>
      </c>
      <c r="D37" s="6" t="s">
        <v>59</v>
      </c>
      <c r="E37" s="5" t="s">
        <v>16</v>
      </c>
      <c r="F37" s="7">
        <v>400</v>
      </c>
      <c r="G37" s="9">
        <v>0</v>
      </c>
      <c r="H37" s="9">
        <f t="shared" si="0"/>
        <v>0</v>
      </c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 s="5" t="s">
        <v>14</v>
      </c>
      <c r="B38" s="5">
        <v>1</v>
      </c>
      <c r="C38" s="5">
        <v>33</v>
      </c>
      <c r="D38" s="6" t="s">
        <v>60</v>
      </c>
      <c r="E38" s="5" t="s">
        <v>20</v>
      </c>
      <c r="F38" s="7">
        <v>4000</v>
      </c>
      <c r="G38" s="8">
        <f>0.0369</f>
        <v>3.6900000000000002E-2</v>
      </c>
      <c r="H38" s="9">
        <f t="shared" si="0"/>
        <v>147.60000000000002</v>
      </c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 s="5" t="s">
        <v>14</v>
      </c>
      <c r="B39" s="5">
        <v>1</v>
      </c>
      <c r="C39" s="5">
        <v>34</v>
      </c>
      <c r="D39" s="6" t="s">
        <v>61</v>
      </c>
      <c r="E39" s="5" t="s">
        <v>20</v>
      </c>
      <c r="F39" s="7">
        <v>10000</v>
      </c>
      <c r="G39" s="8">
        <f>0.1514</f>
        <v>0.15140000000000001</v>
      </c>
      <c r="H39" s="9">
        <f t="shared" si="0"/>
        <v>1514</v>
      </c>
      <c r="I39"/>
      <c r="J39"/>
      <c r="K39"/>
      <c r="L39"/>
      <c r="M39"/>
      <c r="N39"/>
      <c r="O39"/>
      <c r="P39"/>
      <c r="Q39"/>
      <c r="R39"/>
      <c r="S39"/>
    </row>
    <row r="40" spans="1:19" ht="22.5" x14ac:dyDescent="0.25">
      <c r="A40" s="5" t="s">
        <v>14</v>
      </c>
      <c r="B40" s="5">
        <v>1</v>
      </c>
      <c r="C40" s="5">
        <v>35</v>
      </c>
      <c r="D40" s="6" t="s">
        <v>62</v>
      </c>
      <c r="E40" s="5" t="s">
        <v>30</v>
      </c>
      <c r="F40" s="7">
        <v>100</v>
      </c>
      <c r="G40" s="8">
        <f>7.8462</f>
        <v>7.8461999999999996</v>
      </c>
      <c r="H40" s="9">
        <f t="shared" si="0"/>
        <v>784.62</v>
      </c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 s="5" t="s">
        <v>14</v>
      </c>
      <c r="B41" s="5">
        <v>1</v>
      </c>
      <c r="C41" s="5">
        <v>36</v>
      </c>
      <c r="D41" s="6" t="s">
        <v>63</v>
      </c>
      <c r="E41" s="5" t="s">
        <v>20</v>
      </c>
      <c r="F41" s="7">
        <v>2000</v>
      </c>
      <c r="G41" s="8">
        <f>0.4516</f>
        <v>0.4516</v>
      </c>
      <c r="H41" s="9">
        <f t="shared" si="0"/>
        <v>903.2</v>
      </c>
      <c r="I41"/>
      <c r="J41"/>
      <c r="K41"/>
      <c r="L41"/>
      <c r="M41"/>
      <c r="N41"/>
      <c r="O41"/>
      <c r="P41"/>
      <c r="Q41"/>
      <c r="R41"/>
      <c r="S41"/>
    </row>
    <row r="42" spans="1:19" ht="22.5" x14ac:dyDescent="0.25">
      <c r="A42" s="5" t="s">
        <v>14</v>
      </c>
      <c r="B42" s="5">
        <v>1</v>
      </c>
      <c r="C42" s="5">
        <v>37</v>
      </c>
      <c r="D42" s="6" t="s">
        <v>64</v>
      </c>
      <c r="E42" s="5" t="s">
        <v>20</v>
      </c>
      <c r="F42" s="7">
        <v>15000</v>
      </c>
      <c r="G42" s="8">
        <f>0.0535</f>
        <v>5.3499999999999999E-2</v>
      </c>
      <c r="H42" s="9">
        <f t="shared" si="0"/>
        <v>802.5</v>
      </c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 s="5" t="s">
        <v>14</v>
      </c>
      <c r="B43" s="5">
        <v>1</v>
      </c>
      <c r="C43" s="5">
        <v>38</v>
      </c>
      <c r="D43" s="6" t="s">
        <v>65</v>
      </c>
      <c r="E43" s="5" t="s">
        <v>20</v>
      </c>
      <c r="F43" s="7">
        <v>5000</v>
      </c>
      <c r="G43" s="9">
        <v>0</v>
      </c>
      <c r="H43" s="9">
        <f t="shared" si="0"/>
        <v>0</v>
      </c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 s="5" t="s">
        <v>14</v>
      </c>
      <c r="B44" s="5">
        <v>1</v>
      </c>
      <c r="C44" s="5">
        <v>39</v>
      </c>
      <c r="D44" s="6" t="s">
        <v>66</v>
      </c>
      <c r="E44" s="5" t="s">
        <v>20</v>
      </c>
      <c r="F44" s="7">
        <v>10000</v>
      </c>
      <c r="G44" s="8">
        <f>0.1868</f>
        <v>0.18679999999999999</v>
      </c>
      <c r="H44" s="9">
        <f t="shared" si="0"/>
        <v>1868</v>
      </c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 s="5" t="s">
        <v>14</v>
      </c>
      <c r="B45" s="5">
        <v>1</v>
      </c>
      <c r="C45" s="5">
        <v>40</v>
      </c>
      <c r="D45" s="6" t="s">
        <v>67</v>
      </c>
      <c r="E45" s="5" t="s">
        <v>20</v>
      </c>
      <c r="F45" s="7">
        <v>15000</v>
      </c>
      <c r="G45" s="8">
        <f>0.0715</f>
        <v>7.1499999999999994E-2</v>
      </c>
      <c r="H45" s="9">
        <f t="shared" si="0"/>
        <v>1072.5</v>
      </c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 s="5" t="s">
        <v>14</v>
      </c>
      <c r="B46" s="5">
        <v>1</v>
      </c>
      <c r="C46" s="5">
        <v>41</v>
      </c>
      <c r="D46" s="6" t="s">
        <v>68</v>
      </c>
      <c r="E46" s="5" t="s">
        <v>20</v>
      </c>
      <c r="F46" s="7">
        <v>15000</v>
      </c>
      <c r="G46" s="8">
        <f>0.1118</f>
        <v>0.1118</v>
      </c>
      <c r="H46" s="9">
        <f t="shared" si="0"/>
        <v>1677</v>
      </c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 s="5" t="s">
        <v>14</v>
      </c>
      <c r="B47" s="5">
        <v>1</v>
      </c>
      <c r="C47" s="5">
        <v>42</v>
      </c>
      <c r="D47" s="6" t="s">
        <v>69</v>
      </c>
      <c r="E47" s="5" t="s">
        <v>20</v>
      </c>
      <c r="F47" s="7">
        <v>10000</v>
      </c>
      <c r="G47" s="8">
        <f>0.0776</f>
        <v>7.7600000000000002E-2</v>
      </c>
      <c r="H47" s="9">
        <f t="shared" si="0"/>
        <v>776</v>
      </c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 s="5" t="s">
        <v>14</v>
      </c>
      <c r="B48" s="5">
        <v>1</v>
      </c>
      <c r="C48" s="5">
        <v>43</v>
      </c>
      <c r="D48" s="6" t="s">
        <v>70</v>
      </c>
      <c r="E48" s="5" t="s">
        <v>20</v>
      </c>
      <c r="F48" s="7">
        <v>20000</v>
      </c>
      <c r="G48" s="8">
        <f>0.0906</f>
        <v>9.06E-2</v>
      </c>
      <c r="H48" s="9">
        <f t="shared" si="0"/>
        <v>1812</v>
      </c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 s="5" t="s">
        <v>14</v>
      </c>
      <c r="B49" s="5">
        <v>1</v>
      </c>
      <c r="C49" s="5">
        <v>44</v>
      </c>
      <c r="D49" s="6" t="s">
        <v>71</v>
      </c>
      <c r="E49" s="5" t="s">
        <v>27</v>
      </c>
      <c r="F49" s="7">
        <v>20000</v>
      </c>
      <c r="G49" s="8">
        <f>0.5033</f>
        <v>0.50329999999999997</v>
      </c>
      <c r="H49" s="9">
        <f t="shared" si="0"/>
        <v>10066</v>
      </c>
      <c r="I49"/>
      <c r="J49"/>
      <c r="K49"/>
      <c r="L49"/>
      <c r="M49"/>
      <c r="N49"/>
      <c r="O49"/>
      <c r="P49"/>
      <c r="Q49"/>
      <c r="R49"/>
      <c r="S49"/>
    </row>
    <row r="50" spans="1:19" ht="22.5" x14ac:dyDescent="0.25">
      <c r="A50" s="5" t="s">
        <v>14</v>
      </c>
      <c r="B50" s="5">
        <v>1</v>
      </c>
      <c r="C50" s="5">
        <v>45</v>
      </c>
      <c r="D50" s="6" t="s">
        <v>72</v>
      </c>
      <c r="E50" s="5" t="s">
        <v>30</v>
      </c>
      <c r="F50" s="7">
        <v>200</v>
      </c>
      <c r="G50" s="8">
        <f>10.39</f>
        <v>10.39</v>
      </c>
      <c r="H50" s="9">
        <f t="shared" si="0"/>
        <v>2078</v>
      </c>
      <c r="I50"/>
      <c r="J50"/>
      <c r="K50"/>
      <c r="L50"/>
      <c r="M50"/>
      <c r="N50"/>
      <c r="O50"/>
      <c r="P50"/>
      <c r="Q50"/>
      <c r="R50"/>
      <c r="S50"/>
    </row>
    <row r="51" spans="1:19" ht="22.5" x14ac:dyDescent="0.25">
      <c r="A51" s="5" t="s">
        <v>14</v>
      </c>
      <c r="B51" s="5">
        <v>1</v>
      </c>
      <c r="C51" s="5">
        <v>46</v>
      </c>
      <c r="D51" s="6" t="s">
        <v>73</v>
      </c>
      <c r="E51" s="5" t="s">
        <v>54</v>
      </c>
      <c r="F51" s="7">
        <v>2000</v>
      </c>
      <c r="G51" s="8">
        <f>3.8493</f>
        <v>3.8492999999999999</v>
      </c>
      <c r="H51" s="9">
        <f t="shared" si="0"/>
        <v>7698.5999999999995</v>
      </c>
      <c r="I51"/>
      <c r="J51"/>
      <c r="K51"/>
      <c r="L51"/>
      <c r="M51"/>
      <c r="N51"/>
      <c r="O51"/>
      <c r="P51"/>
      <c r="Q51"/>
      <c r="R51"/>
      <c r="S51"/>
    </row>
    <row r="52" spans="1:19" ht="22.5" x14ac:dyDescent="0.25">
      <c r="A52" s="5" t="s">
        <v>14</v>
      </c>
      <c r="B52" s="5">
        <v>1</v>
      </c>
      <c r="C52" s="5">
        <v>47</v>
      </c>
      <c r="D52" s="6" t="s">
        <v>74</v>
      </c>
      <c r="E52" s="5" t="s">
        <v>54</v>
      </c>
      <c r="F52" s="7">
        <v>500</v>
      </c>
      <c r="G52" s="8">
        <f>7.7779</f>
        <v>7.7778999999999998</v>
      </c>
      <c r="H52" s="9">
        <f t="shared" si="0"/>
        <v>3888.95</v>
      </c>
      <c r="I52"/>
      <c r="J52"/>
      <c r="K52"/>
      <c r="L52"/>
      <c r="M52"/>
      <c r="N52"/>
      <c r="O52"/>
      <c r="P52"/>
      <c r="Q52"/>
      <c r="R52"/>
      <c r="S52"/>
    </row>
    <row r="53" spans="1:19" ht="22.5" x14ac:dyDescent="0.25">
      <c r="A53" s="5" t="s">
        <v>14</v>
      </c>
      <c r="B53" s="5">
        <v>1</v>
      </c>
      <c r="C53" s="5">
        <v>48</v>
      </c>
      <c r="D53" s="6" t="s">
        <v>75</v>
      </c>
      <c r="E53" s="5" t="s">
        <v>54</v>
      </c>
      <c r="F53" s="7">
        <v>2000</v>
      </c>
      <c r="G53" s="9">
        <v>0</v>
      </c>
      <c r="H53" s="9">
        <f t="shared" si="0"/>
        <v>0</v>
      </c>
      <c r="I53"/>
      <c r="J53"/>
      <c r="K53"/>
      <c r="L53"/>
      <c r="M53"/>
      <c r="N53"/>
      <c r="O53"/>
      <c r="P53"/>
      <c r="Q53"/>
      <c r="R53"/>
      <c r="S53"/>
    </row>
    <row r="54" spans="1:19" ht="22.5" x14ac:dyDescent="0.25">
      <c r="A54" s="5" t="s">
        <v>14</v>
      </c>
      <c r="B54" s="5">
        <v>1</v>
      </c>
      <c r="C54" s="5">
        <v>49</v>
      </c>
      <c r="D54" s="6" t="s">
        <v>76</v>
      </c>
      <c r="E54" s="5" t="s">
        <v>30</v>
      </c>
      <c r="F54" s="7">
        <v>200</v>
      </c>
      <c r="G54" s="9">
        <v>0</v>
      </c>
      <c r="H54" s="9">
        <f t="shared" si="0"/>
        <v>0</v>
      </c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 s="5" t="s">
        <v>14</v>
      </c>
      <c r="B55" s="5">
        <v>1</v>
      </c>
      <c r="C55" s="5">
        <v>50</v>
      </c>
      <c r="D55" s="6" t="s">
        <v>77</v>
      </c>
      <c r="E55" s="5" t="s">
        <v>20</v>
      </c>
      <c r="F55" s="7">
        <v>4000</v>
      </c>
      <c r="G55" s="8">
        <f>0.2152</f>
        <v>0.2152</v>
      </c>
      <c r="H55" s="9">
        <f t="shared" si="0"/>
        <v>860.8</v>
      </c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 s="5" t="s">
        <v>14</v>
      </c>
      <c r="B56" s="5">
        <v>1</v>
      </c>
      <c r="C56" s="5">
        <v>51</v>
      </c>
      <c r="D56" s="6" t="s">
        <v>78</v>
      </c>
      <c r="E56" s="5" t="s">
        <v>20</v>
      </c>
      <c r="F56" s="7">
        <v>1000</v>
      </c>
      <c r="G56" s="8">
        <f>1.6032</f>
        <v>1.6032</v>
      </c>
      <c r="H56" s="9">
        <f t="shared" si="0"/>
        <v>1603.2</v>
      </c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 s="5" t="s">
        <v>14</v>
      </c>
      <c r="B57" s="5">
        <v>1</v>
      </c>
      <c r="C57" s="5">
        <v>52</v>
      </c>
      <c r="D57" s="6" t="s">
        <v>79</v>
      </c>
      <c r="E57" s="5" t="s">
        <v>20</v>
      </c>
      <c r="F57" s="7">
        <v>30000</v>
      </c>
      <c r="G57" s="8">
        <f>0.8941</f>
        <v>0.89410000000000001</v>
      </c>
      <c r="H57" s="9">
        <f t="shared" si="0"/>
        <v>26823</v>
      </c>
      <c r="I57"/>
      <c r="J57"/>
      <c r="K57"/>
      <c r="L57"/>
      <c r="M57"/>
      <c r="N57"/>
      <c r="O57"/>
      <c r="P57"/>
      <c r="Q57"/>
      <c r="R57"/>
      <c r="S57"/>
    </row>
    <row r="58" spans="1:19" ht="22.5" x14ac:dyDescent="0.25">
      <c r="A58" s="5" t="s">
        <v>14</v>
      </c>
      <c r="B58" s="5">
        <v>1</v>
      </c>
      <c r="C58" s="5">
        <v>53</v>
      </c>
      <c r="D58" s="6" t="s">
        <v>80</v>
      </c>
      <c r="E58" s="5" t="s">
        <v>81</v>
      </c>
      <c r="F58" s="7">
        <v>1000</v>
      </c>
      <c r="G58" s="9">
        <v>0</v>
      </c>
      <c r="H58" s="9">
        <f t="shared" si="0"/>
        <v>0</v>
      </c>
      <c r="I58"/>
      <c r="J58"/>
      <c r="K58"/>
      <c r="L58"/>
      <c r="M58"/>
      <c r="N58"/>
      <c r="O58"/>
      <c r="P58"/>
      <c r="Q58"/>
      <c r="R58"/>
      <c r="S58"/>
    </row>
    <row r="59" spans="1:19" ht="22.5" x14ac:dyDescent="0.25">
      <c r="A59" s="5" t="s">
        <v>14</v>
      </c>
      <c r="B59" s="5">
        <v>1</v>
      </c>
      <c r="C59" s="5">
        <v>54</v>
      </c>
      <c r="D59" s="6" t="s">
        <v>82</v>
      </c>
      <c r="E59" s="5" t="s">
        <v>83</v>
      </c>
      <c r="F59" s="7">
        <v>200</v>
      </c>
      <c r="G59" s="8">
        <f>0.4856</f>
        <v>0.48559999999999998</v>
      </c>
      <c r="H59" s="9">
        <f t="shared" si="0"/>
        <v>97.11999999999999</v>
      </c>
      <c r="I59"/>
      <c r="J59"/>
      <c r="K59"/>
      <c r="L59"/>
      <c r="M59"/>
      <c r="N59"/>
      <c r="O59"/>
      <c r="P59"/>
      <c r="Q59"/>
      <c r="R59"/>
      <c r="S59"/>
    </row>
    <row r="60" spans="1:19" ht="22.5" x14ac:dyDescent="0.25">
      <c r="A60" s="5" t="s">
        <v>14</v>
      </c>
      <c r="B60" s="5">
        <v>1</v>
      </c>
      <c r="C60" s="5">
        <v>55</v>
      </c>
      <c r="D60" s="6" t="s">
        <v>84</v>
      </c>
      <c r="E60" s="5" t="s">
        <v>83</v>
      </c>
      <c r="F60" s="7">
        <v>20000</v>
      </c>
      <c r="G60" s="8">
        <f>0.2125</f>
        <v>0.21249999999999999</v>
      </c>
      <c r="H60" s="9">
        <f t="shared" si="0"/>
        <v>4250</v>
      </c>
      <c r="I60"/>
      <c r="J60"/>
      <c r="K60"/>
      <c r="L60"/>
      <c r="M60"/>
      <c r="N60"/>
      <c r="O60"/>
      <c r="P60"/>
      <c r="Q60"/>
      <c r="R60"/>
      <c r="S60"/>
    </row>
    <row r="61" spans="1:19" ht="22.5" x14ac:dyDescent="0.25">
      <c r="A61" s="5" t="s">
        <v>14</v>
      </c>
      <c r="B61" s="5">
        <v>1</v>
      </c>
      <c r="C61" s="5">
        <v>56</v>
      </c>
      <c r="D61" s="6" t="s">
        <v>85</v>
      </c>
      <c r="E61" s="5" t="s">
        <v>86</v>
      </c>
      <c r="F61" s="7">
        <v>2500</v>
      </c>
      <c r="G61" s="8">
        <f>7.1457</f>
        <v>7.1456999999999997</v>
      </c>
      <c r="H61" s="9">
        <f t="shared" si="0"/>
        <v>17864.25</v>
      </c>
      <c r="I61"/>
      <c r="J61"/>
      <c r="K61"/>
      <c r="L61"/>
      <c r="M61"/>
      <c r="N61"/>
      <c r="O61"/>
      <c r="P61"/>
      <c r="Q61"/>
      <c r="R61"/>
      <c r="S61"/>
    </row>
    <row r="62" spans="1:19" ht="22.5" x14ac:dyDescent="0.25">
      <c r="A62" s="5" t="s">
        <v>14</v>
      </c>
      <c r="B62" s="5">
        <v>1</v>
      </c>
      <c r="C62" s="5">
        <v>57</v>
      </c>
      <c r="D62" s="6" t="s">
        <v>87</v>
      </c>
      <c r="E62" s="5" t="s">
        <v>88</v>
      </c>
      <c r="F62" s="7">
        <v>2500</v>
      </c>
      <c r="G62" s="8">
        <f>2.883</f>
        <v>2.883</v>
      </c>
      <c r="H62" s="9">
        <f t="shared" si="0"/>
        <v>7207.5</v>
      </c>
      <c r="I62"/>
      <c r="J62"/>
      <c r="K62"/>
      <c r="L62"/>
      <c r="M62"/>
      <c r="N62"/>
      <c r="O62"/>
      <c r="P62"/>
      <c r="Q62"/>
      <c r="R62"/>
      <c r="S62"/>
    </row>
    <row r="63" spans="1:19" ht="22.5" x14ac:dyDescent="0.25">
      <c r="A63" s="5" t="s">
        <v>14</v>
      </c>
      <c r="B63" s="5">
        <v>1</v>
      </c>
      <c r="C63" s="5">
        <v>58</v>
      </c>
      <c r="D63" s="6" t="s">
        <v>87</v>
      </c>
      <c r="E63" s="5" t="s">
        <v>89</v>
      </c>
      <c r="F63" s="7">
        <v>2500</v>
      </c>
      <c r="G63" s="8">
        <f>3.546</f>
        <v>3.5459999999999998</v>
      </c>
      <c r="H63" s="9">
        <f t="shared" si="0"/>
        <v>8865</v>
      </c>
      <c r="I63"/>
      <c r="J63"/>
      <c r="K63"/>
      <c r="L63"/>
      <c r="M63"/>
      <c r="N63"/>
      <c r="O63"/>
      <c r="P63"/>
      <c r="Q63"/>
      <c r="R63"/>
      <c r="S63"/>
    </row>
    <row r="64" spans="1:19" ht="22.5" x14ac:dyDescent="0.25">
      <c r="A64" s="5" t="s">
        <v>14</v>
      </c>
      <c r="B64" s="5">
        <v>1</v>
      </c>
      <c r="C64" s="5">
        <v>59</v>
      </c>
      <c r="D64" s="6" t="s">
        <v>90</v>
      </c>
      <c r="E64" s="5" t="s">
        <v>91</v>
      </c>
      <c r="F64" s="7">
        <v>2500</v>
      </c>
      <c r="G64" s="8">
        <f>4.0185</f>
        <v>4.0185000000000004</v>
      </c>
      <c r="H64" s="9">
        <f t="shared" si="0"/>
        <v>10046.250000000002</v>
      </c>
      <c r="I64"/>
      <c r="J64"/>
      <c r="K64"/>
      <c r="L64"/>
      <c r="M64"/>
      <c r="N64"/>
      <c r="O64"/>
      <c r="P64"/>
      <c r="Q64"/>
      <c r="R64"/>
      <c r="S64"/>
    </row>
    <row r="65" spans="1:19" ht="22.5" x14ac:dyDescent="0.25">
      <c r="A65" s="5" t="s">
        <v>14</v>
      </c>
      <c r="B65" s="5">
        <v>1</v>
      </c>
      <c r="C65" s="5">
        <v>60</v>
      </c>
      <c r="D65" s="6" t="s">
        <v>87</v>
      </c>
      <c r="E65" s="5" t="s">
        <v>92</v>
      </c>
      <c r="F65" s="7">
        <v>2500</v>
      </c>
      <c r="G65" s="8">
        <f>7.1457</f>
        <v>7.1456999999999997</v>
      </c>
      <c r="H65" s="9">
        <f t="shared" si="0"/>
        <v>17864.25</v>
      </c>
      <c r="I65"/>
      <c r="J65"/>
      <c r="K65"/>
      <c r="L65"/>
      <c r="M65"/>
      <c r="N65"/>
      <c r="O65"/>
      <c r="P65"/>
      <c r="Q65"/>
      <c r="R65"/>
      <c r="S65"/>
    </row>
    <row r="66" spans="1:19" ht="22.5" x14ac:dyDescent="0.25">
      <c r="A66" s="5" t="s">
        <v>14</v>
      </c>
      <c r="B66" s="5">
        <v>1</v>
      </c>
      <c r="C66" s="5">
        <v>61</v>
      </c>
      <c r="D66" s="6" t="s">
        <v>93</v>
      </c>
      <c r="E66" s="5" t="s">
        <v>94</v>
      </c>
      <c r="F66" s="7">
        <v>2500</v>
      </c>
      <c r="G66" s="8">
        <f>4.0185</f>
        <v>4.0185000000000004</v>
      </c>
      <c r="H66" s="9">
        <f t="shared" si="0"/>
        <v>10046.250000000002</v>
      </c>
      <c r="I66"/>
      <c r="J66"/>
      <c r="K66"/>
      <c r="L66"/>
      <c r="M66"/>
      <c r="N66"/>
      <c r="O66"/>
      <c r="P66"/>
      <c r="Q66"/>
      <c r="R66"/>
      <c r="S66"/>
    </row>
    <row r="67" spans="1:19" ht="22.5" x14ac:dyDescent="0.25">
      <c r="A67" s="5" t="s">
        <v>14</v>
      </c>
      <c r="B67" s="5">
        <v>1</v>
      </c>
      <c r="C67" s="5">
        <v>62</v>
      </c>
      <c r="D67" s="6" t="s">
        <v>87</v>
      </c>
      <c r="E67" s="5" t="s">
        <v>30</v>
      </c>
      <c r="F67" s="7">
        <v>2500</v>
      </c>
      <c r="G67" s="8">
        <f>3.2311</f>
        <v>3.2311000000000001</v>
      </c>
      <c r="H67" s="9">
        <f t="shared" si="0"/>
        <v>8077.75</v>
      </c>
      <c r="I67"/>
      <c r="J67"/>
      <c r="K67"/>
      <c r="L67"/>
      <c r="M67"/>
      <c r="N67"/>
      <c r="O67"/>
      <c r="P67"/>
      <c r="Q67"/>
      <c r="R67"/>
      <c r="S67"/>
    </row>
    <row r="68" spans="1:19" ht="22.5" x14ac:dyDescent="0.25">
      <c r="A68" s="5" t="s">
        <v>14</v>
      </c>
      <c r="B68" s="5">
        <v>1</v>
      </c>
      <c r="C68" s="5">
        <v>63</v>
      </c>
      <c r="D68" s="6" t="s">
        <v>87</v>
      </c>
      <c r="E68" s="5" t="s">
        <v>95</v>
      </c>
      <c r="F68" s="7">
        <v>2500</v>
      </c>
      <c r="G68" s="8">
        <f>3.5643</f>
        <v>3.5642999999999998</v>
      </c>
      <c r="H68" s="9">
        <f t="shared" si="0"/>
        <v>8910.75</v>
      </c>
      <c r="I68"/>
      <c r="J68"/>
      <c r="K68"/>
      <c r="L68"/>
      <c r="M68"/>
      <c r="N68"/>
      <c r="O68"/>
      <c r="P68"/>
      <c r="Q68"/>
      <c r="R68"/>
      <c r="S68"/>
    </row>
    <row r="69" spans="1:19" ht="22.5" x14ac:dyDescent="0.25">
      <c r="A69" s="5" t="s">
        <v>14</v>
      </c>
      <c r="B69" s="5">
        <v>1</v>
      </c>
      <c r="C69" s="5">
        <v>64</v>
      </c>
      <c r="D69" s="6" t="s">
        <v>96</v>
      </c>
      <c r="E69" s="5" t="s">
        <v>97</v>
      </c>
      <c r="F69" s="7">
        <v>200</v>
      </c>
      <c r="G69" s="8">
        <f>1.0196</f>
        <v>1.0196000000000001</v>
      </c>
      <c r="H69" s="9">
        <f t="shared" si="0"/>
        <v>203.92000000000002</v>
      </c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 s="5" t="s">
        <v>14</v>
      </c>
      <c r="B70" s="5">
        <v>1</v>
      </c>
      <c r="C70" s="5">
        <v>65</v>
      </c>
      <c r="D70" s="6" t="s">
        <v>98</v>
      </c>
      <c r="E70" s="5" t="s">
        <v>20</v>
      </c>
      <c r="F70" s="7">
        <v>6000</v>
      </c>
      <c r="G70" s="8">
        <f>0.3417</f>
        <v>0.3417</v>
      </c>
      <c r="H70" s="9">
        <f t="shared" si="0"/>
        <v>2050.1999999999998</v>
      </c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 s="5" t="s">
        <v>14</v>
      </c>
      <c r="B71" s="5">
        <v>1</v>
      </c>
      <c r="C71" s="5">
        <v>66</v>
      </c>
      <c r="D71" s="6" t="s">
        <v>99</v>
      </c>
      <c r="E71" s="5" t="s">
        <v>20</v>
      </c>
      <c r="F71" s="7">
        <v>5000</v>
      </c>
      <c r="G71" s="8">
        <f>0.281</f>
        <v>0.28100000000000003</v>
      </c>
      <c r="H71" s="9">
        <f t="shared" ref="H71:H134" si="1">G71*F71</f>
        <v>1405.0000000000002</v>
      </c>
      <c r="I71"/>
      <c r="J71"/>
      <c r="K71"/>
      <c r="L71"/>
      <c r="M71"/>
      <c r="N71"/>
      <c r="O71"/>
      <c r="P71"/>
      <c r="Q71"/>
      <c r="R71"/>
      <c r="S71"/>
    </row>
    <row r="72" spans="1:19" ht="22.5" x14ac:dyDescent="0.25">
      <c r="A72" s="5" t="s">
        <v>14</v>
      </c>
      <c r="B72" s="5">
        <v>1</v>
      </c>
      <c r="C72" s="5">
        <v>67</v>
      </c>
      <c r="D72" s="6" t="s">
        <v>100</v>
      </c>
      <c r="E72" s="5" t="s">
        <v>18</v>
      </c>
      <c r="F72" s="7">
        <v>500</v>
      </c>
      <c r="G72" s="8">
        <f>2.0588</f>
        <v>2.0588000000000002</v>
      </c>
      <c r="H72" s="9">
        <f t="shared" si="1"/>
        <v>1029.4000000000001</v>
      </c>
      <c r="I72"/>
      <c r="J72"/>
      <c r="K72"/>
      <c r="L72"/>
      <c r="M72"/>
      <c r="N72"/>
      <c r="O72"/>
      <c r="P72"/>
      <c r="Q72"/>
      <c r="R72"/>
      <c r="S72"/>
    </row>
    <row r="73" spans="1:19" ht="22.5" x14ac:dyDescent="0.25">
      <c r="A73" s="5" t="s">
        <v>14</v>
      </c>
      <c r="B73" s="5">
        <v>1</v>
      </c>
      <c r="C73" s="5">
        <v>68</v>
      </c>
      <c r="D73" s="6" t="s">
        <v>101</v>
      </c>
      <c r="E73" s="5" t="s">
        <v>23</v>
      </c>
      <c r="F73" s="7">
        <v>1000</v>
      </c>
      <c r="G73" s="8">
        <f>1.7757</f>
        <v>1.7757000000000001</v>
      </c>
      <c r="H73" s="9">
        <f t="shared" si="1"/>
        <v>1775.7</v>
      </c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 s="5" t="s">
        <v>14</v>
      </c>
      <c r="B74" s="5">
        <v>1</v>
      </c>
      <c r="C74" s="5">
        <v>69</v>
      </c>
      <c r="D74" s="6" t="s">
        <v>102</v>
      </c>
      <c r="E74" s="5" t="s">
        <v>20</v>
      </c>
      <c r="F74" s="7">
        <v>2000</v>
      </c>
      <c r="G74" s="8">
        <f>0.2521</f>
        <v>0.25209999999999999</v>
      </c>
      <c r="H74" s="9">
        <f t="shared" si="1"/>
        <v>504.2</v>
      </c>
      <c r="I74"/>
      <c r="J74"/>
      <c r="K74"/>
      <c r="L74"/>
      <c r="M74"/>
      <c r="N74"/>
      <c r="O74"/>
      <c r="P74"/>
      <c r="Q74"/>
      <c r="R74"/>
      <c r="S74"/>
    </row>
    <row r="75" spans="1:19" ht="22.5" x14ac:dyDescent="0.25">
      <c r="A75" s="5" t="s">
        <v>14</v>
      </c>
      <c r="B75" s="5">
        <v>1</v>
      </c>
      <c r="C75" s="5">
        <v>70</v>
      </c>
      <c r="D75" s="6" t="s">
        <v>103</v>
      </c>
      <c r="E75" s="5" t="s">
        <v>104</v>
      </c>
      <c r="F75" s="7">
        <v>5000</v>
      </c>
      <c r="G75" s="8">
        <f>1.09</f>
        <v>1.0900000000000001</v>
      </c>
      <c r="H75" s="9">
        <f t="shared" si="1"/>
        <v>5450</v>
      </c>
      <c r="I75"/>
      <c r="J75"/>
      <c r="K75"/>
      <c r="L75"/>
      <c r="M75"/>
      <c r="N75"/>
      <c r="O75"/>
      <c r="P75"/>
      <c r="Q75"/>
      <c r="R75"/>
      <c r="S75"/>
    </row>
    <row r="76" spans="1:19" ht="22.5" x14ac:dyDescent="0.25">
      <c r="A76" s="5" t="s">
        <v>14</v>
      </c>
      <c r="B76" s="5">
        <v>1</v>
      </c>
      <c r="C76" s="5">
        <v>71</v>
      </c>
      <c r="D76" s="6" t="s">
        <v>105</v>
      </c>
      <c r="E76" s="5" t="s">
        <v>106</v>
      </c>
      <c r="F76" s="7">
        <v>500</v>
      </c>
      <c r="G76" s="8">
        <f>2.0831</f>
        <v>2.0831</v>
      </c>
      <c r="H76" s="9">
        <f t="shared" si="1"/>
        <v>1041.55</v>
      </c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 s="5" t="s">
        <v>14</v>
      </c>
      <c r="B77" s="5">
        <v>1</v>
      </c>
      <c r="C77" s="5">
        <v>72</v>
      </c>
      <c r="D77" s="6" t="s">
        <v>107</v>
      </c>
      <c r="E77" s="5" t="s">
        <v>20</v>
      </c>
      <c r="F77" s="7">
        <v>5000</v>
      </c>
      <c r="G77" s="8">
        <f>0.0886</f>
        <v>8.8599999999999998E-2</v>
      </c>
      <c r="H77" s="9">
        <f t="shared" si="1"/>
        <v>443</v>
      </c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 s="5" t="s">
        <v>14</v>
      </c>
      <c r="B78" s="5">
        <v>1</v>
      </c>
      <c r="C78" s="5">
        <v>73</v>
      </c>
      <c r="D78" s="6" t="s">
        <v>108</v>
      </c>
      <c r="E78" s="5" t="s">
        <v>20</v>
      </c>
      <c r="F78" s="7">
        <v>10000</v>
      </c>
      <c r="G78" s="8">
        <f>0.0526</f>
        <v>5.2600000000000001E-2</v>
      </c>
      <c r="H78" s="9">
        <f t="shared" si="1"/>
        <v>526</v>
      </c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 s="5" t="s">
        <v>14</v>
      </c>
      <c r="B79" s="5">
        <v>1</v>
      </c>
      <c r="C79" s="5">
        <v>74</v>
      </c>
      <c r="D79" s="6" t="s">
        <v>109</v>
      </c>
      <c r="E79" s="5" t="s">
        <v>20</v>
      </c>
      <c r="F79" s="7">
        <v>10000</v>
      </c>
      <c r="G79" s="8">
        <f>0.0651</f>
        <v>6.5100000000000005E-2</v>
      </c>
      <c r="H79" s="9">
        <f t="shared" si="1"/>
        <v>651</v>
      </c>
      <c r="I79"/>
      <c r="J79"/>
      <c r="K79"/>
      <c r="L79"/>
      <c r="M79"/>
      <c r="N79"/>
      <c r="O79"/>
      <c r="P79"/>
      <c r="Q79"/>
      <c r="R79"/>
      <c r="S79"/>
    </row>
    <row r="80" spans="1:19" ht="22.5" x14ac:dyDescent="0.25">
      <c r="A80" s="5" t="s">
        <v>14</v>
      </c>
      <c r="B80" s="5">
        <v>1</v>
      </c>
      <c r="C80" s="5">
        <v>75</v>
      </c>
      <c r="D80" s="6" t="s">
        <v>110</v>
      </c>
      <c r="E80" s="5" t="s">
        <v>111</v>
      </c>
      <c r="F80" s="7">
        <v>500</v>
      </c>
      <c r="G80" s="8">
        <f>0.901</f>
        <v>0.90100000000000002</v>
      </c>
      <c r="H80" s="9">
        <f t="shared" si="1"/>
        <v>450.5</v>
      </c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 s="5" t="s">
        <v>14</v>
      </c>
      <c r="B81" s="5">
        <v>1</v>
      </c>
      <c r="C81" s="5">
        <v>76</v>
      </c>
      <c r="D81" s="6" t="s">
        <v>112</v>
      </c>
      <c r="E81" s="5" t="s">
        <v>20</v>
      </c>
      <c r="F81" s="7">
        <v>5000</v>
      </c>
      <c r="G81" s="8">
        <f>0.1684</f>
        <v>0.16839999999999999</v>
      </c>
      <c r="H81" s="9">
        <f t="shared" si="1"/>
        <v>842</v>
      </c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 s="5" t="s">
        <v>14</v>
      </c>
      <c r="B82" s="5">
        <v>1</v>
      </c>
      <c r="C82" s="5">
        <v>77</v>
      </c>
      <c r="D82" s="6" t="s">
        <v>113</v>
      </c>
      <c r="E82" s="5" t="s">
        <v>20</v>
      </c>
      <c r="F82" s="7">
        <v>60000</v>
      </c>
      <c r="G82" s="8">
        <f>0.1202</f>
        <v>0.1202</v>
      </c>
      <c r="H82" s="9">
        <f t="shared" si="1"/>
        <v>7212</v>
      </c>
      <c r="I82"/>
      <c r="J82"/>
      <c r="K82"/>
      <c r="L82"/>
      <c r="M82"/>
      <c r="N82"/>
      <c r="O82"/>
      <c r="P82"/>
      <c r="Q82"/>
      <c r="R82"/>
      <c r="S82"/>
    </row>
    <row r="83" spans="1:19" ht="22.5" x14ac:dyDescent="0.25">
      <c r="A83" s="5" t="s">
        <v>14</v>
      </c>
      <c r="B83" s="5">
        <v>1</v>
      </c>
      <c r="C83" s="5">
        <v>78</v>
      </c>
      <c r="D83" s="6" t="s">
        <v>114</v>
      </c>
      <c r="E83" s="5" t="s">
        <v>111</v>
      </c>
      <c r="F83" s="7">
        <v>5000</v>
      </c>
      <c r="G83" s="8">
        <f>0.6077</f>
        <v>0.60770000000000002</v>
      </c>
      <c r="H83" s="9">
        <f t="shared" si="1"/>
        <v>3038.5</v>
      </c>
      <c r="I83"/>
      <c r="J83"/>
      <c r="K83"/>
      <c r="L83"/>
      <c r="M83"/>
      <c r="N83"/>
      <c r="O83"/>
      <c r="P83"/>
      <c r="Q83"/>
      <c r="R83"/>
      <c r="S83"/>
    </row>
    <row r="84" spans="1:19" ht="22.5" x14ac:dyDescent="0.25">
      <c r="A84" s="5" t="s">
        <v>14</v>
      </c>
      <c r="B84" s="5">
        <v>1</v>
      </c>
      <c r="C84" s="5">
        <v>79</v>
      </c>
      <c r="D84" s="6" t="s">
        <v>115</v>
      </c>
      <c r="E84" s="5" t="s">
        <v>33</v>
      </c>
      <c r="F84" s="7">
        <v>3000</v>
      </c>
      <c r="G84" s="8">
        <f>1.1138</f>
        <v>1.1137999999999999</v>
      </c>
      <c r="H84" s="9">
        <f t="shared" si="1"/>
        <v>3341.3999999999996</v>
      </c>
      <c r="I84"/>
      <c r="J84"/>
      <c r="K84"/>
      <c r="L84"/>
      <c r="M84"/>
      <c r="N84"/>
      <c r="O84"/>
      <c r="P84"/>
      <c r="Q84"/>
      <c r="R84"/>
      <c r="S84"/>
    </row>
    <row r="85" spans="1:19" ht="22.5" x14ac:dyDescent="0.25">
      <c r="A85" s="5" t="s">
        <v>14</v>
      </c>
      <c r="B85" s="5">
        <v>1</v>
      </c>
      <c r="C85" s="5">
        <v>80</v>
      </c>
      <c r="D85" s="6" t="s">
        <v>116</v>
      </c>
      <c r="E85" s="5" t="s">
        <v>83</v>
      </c>
      <c r="F85" s="7">
        <v>500</v>
      </c>
      <c r="G85" s="8">
        <f>3.0181</f>
        <v>3.0181</v>
      </c>
      <c r="H85" s="9">
        <f t="shared" si="1"/>
        <v>1509.05</v>
      </c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 s="5" t="s">
        <v>14</v>
      </c>
      <c r="B86" s="5">
        <v>1</v>
      </c>
      <c r="C86" s="5">
        <v>81</v>
      </c>
      <c r="D86" s="6" t="s">
        <v>117</v>
      </c>
      <c r="E86" s="5" t="s">
        <v>20</v>
      </c>
      <c r="F86" s="7">
        <v>15000</v>
      </c>
      <c r="G86" s="8">
        <f>0.0886</f>
        <v>8.8599999999999998E-2</v>
      </c>
      <c r="H86" s="9">
        <f t="shared" si="1"/>
        <v>1329</v>
      </c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 s="5" t="s">
        <v>14</v>
      </c>
      <c r="B87" s="5">
        <v>1</v>
      </c>
      <c r="C87" s="5">
        <v>82</v>
      </c>
      <c r="D87" s="6" t="s">
        <v>118</v>
      </c>
      <c r="E87" s="5" t="s">
        <v>20</v>
      </c>
      <c r="F87" s="7">
        <v>20000</v>
      </c>
      <c r="G87" s="8">
        <f>0.0435</f>
        <v>4.3499999999999997E-2</v>
      </c>
      <c r="H87" s="9">
        <f t="shared" si="1"/>
        <v>869.99999999999989</v>
      </c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 s="5" t="s">
        <v>14</v>
      </c>
      <c r="B88" s="5">
        <v>1</v>
      </c>
      <c r="C88" s="5">
        <v>83</v>
      </c>
      <c r="D88" s="6" t="s">
        <v>119</v>
      </c>
      <c r="E88" s="5" t="s">
        <v>20</v>
      </c>
      <c r="F88" s="7">
        <v>20000</v>
      </c>
      <c r="G88" s="8">
        <f>0.0491</f>
        <v>4.9099999999999998E-2</v>
      </c>
      <c r="H88" s="9">
        <f t="shared" si="1"/>
        <v>982</v>
      </c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 s="5" t="s">
        <v>14</v>
      </c>
      <c r="B89" s="5">
        <v>1</v>
      </c>
      <c r="C89" s="5">
        <v>84</v>
      </c>
      <c r="D89" s="6" t="s">
        <v>120</v>
      </c>
      <c r="E89" s="5" t="s">
        <v>20</v>
      </c>
      <c r="F89" s="7">
        <v>20000</v>
      </c>
      <c r="G89" s="8">
        <f>0.0464</f>
        <v>4.6399999999999997E-2</v>
      </c>
      <c r="H89" s="9">
        <f t="shared" si="1"/>
        <v>927.99999999999989</v>
      </c>
      <c r="I89"/>
      <c r="J89"/>
      <c r="K89"/>
      <c r="L89"/>
      <c r="M89"/>
      <c r="N89"/>
      <c r="O89"/>
      <c r="P89"/>
      <c r="Q89"/>
      <c r="R89"/>
      <c r="S89"/>
    </row>
    <row r="90" spans="1:19" ht="22.5" x14ac:dyDescent="0.25">
      <c r="A90" s="5" t="s">
        <v>14</v>
      </c>
      <c r="B90" s="5">
        <v>1</v>
      </c>
      <c r="C90" s="5">
        <v>85</v>
      </c>
      <c r="D90" s="6" t="s">
        <v>121</v>
      </c>
      <c r="E90" s="5" t="s">
        <v>57</v>
      </c>
      <c r="F90" s="7">
        <v>2000</v>
      </c>
      <c r="G90" s="8">
        <f>1.0553</f>
        <v>1.0552999999999999</v>
      </c>
      <c r="H90" s="9">
        <f t="shared" si="1"/>
        <v>2110.6</v>
      </c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 s="5" t="s">
        <v>14</v>
      </c>
      <c r="B91" s="5">
        <v>1</v>
      </c>
      <c r="C91" s="5">
        <v>86</v>
      </c>
      <c r="D91" s="6" t="s">
        <v>122</v>
      </c>
      <c r="E91" s="5" t="s">
        <v>20</v>
      </c>
      <c r="F91" s="7">
        <v>3000</v>
      </c>
      <c r="G91" s="8">
        <f>0.5475</f>
        <v>0.54749999999999999</v>
      </c>
      <c r="H91" s="9">
        <f t="shared" si="1"/>
        <v>1642.5</v>
      </c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 s="5" t="s">
        <v>14</v>
      </c>
      <c r="B92" s="5">
        <v>1</v>
      </c>
      <c r="C92" s="5">
        <v>87</v>
      </c>
      <c r="D92" s="6" t="s">
        <v>123</v>
      </c>
      <c r="E92" s="5" t="s">
        <v>20</v>
      </c>
      <c r="F92" s="7">
        <v>25000</v>
      </c>
      <c r="G92" s="8">
        <f>0.1617</f>
        <v>0.16170000000000001</v>
      </c>
      <c r="H92" s="9">
        <f t="shared" si="1"/>
        <v>4042.5000000000005</v>
      </c>
      <c r="I92"/>
      <c r="J92"/>
      <c r="K92"/>
      <c r="L92"/>
      <c r="M92"/>
      <c r="N92"/>
      <c r="O92"/>
      <c r="P92"/>
      <c r="Q92"/>
      <c r="R92"/>
      <c r="S92"/>
    </row>
    <row r="93" spans="1:19" ht="22.5" x14ac:dyDescent="0.25">
      <c r="A93" s="5" t="s">
        <v>14</v>
      </c>
      <c r="B93" s="5">
        <v>1</v>
      </c>
      <c r="C93" s="5">
        <v>88</v>
      </c>
      <c r="D93" s="6" t="s">
        <v>124</v>
      </c>
      <c r="E93" s="5" t="s">
        <v>125</v>
      </c>
      <c r="F93" s="7">
        <v>100</v>
      </c>
      <c r="G93" s="8">
        <f>10.3886</f>
        <v>10.3886</v>
      </c>
      <c r="H93" s="9">
        <f t="shared" si="1"/>
        <v>1038.8600000000001</v>
      </c>
      <c r="I93"/>
      <c r="J93"/>
      <c r="K93"/>
      <c r="L93"/>
      <c r="M93"/>
      <c r="N93"/>
      <c r="O93"/>
      <c r="P93"/>
      <c r="Q93"/>
      <c r="R93"/>
      <c r="S93"/>
    </row>
    <row r="94" spans="1:19" ht="33.75" x14ac:dyDescent="0.25">
      <c r="A94" s="5" t="s">
        <v>14</v>
      </c>
      <c r="B94" s="5">
        <v>1</v>
      </c>
      <c r="C94" s="5">
        <v>89</v>
      </c>
      <c r="D94" s="6" t="s">
        <v>126</v>
      </c>
      <c r="E94" s="5" t="s">
        <v>27</v>
      </c>
      <c r="F94" s="7">
        <v>6000</v>
      </c>
      <c r="G94" s="9">
        <v>0</v>
      </c>
      <c r="H94" s="9">
        <f t="shared" si="1"/>
        <v>0</v>
      </c>
      <c r="I94"/>
      <c r="J94"/>
      <c r="K94"/>
      <c r="L94"/>
      <c r="M94"/>
      <c r="N94"/>
      <c r="O94"/>
      <c r="P94"/>
      <c r="Q94"/>
      <c r="R94"/>
      <c r="S94"/>
    </row>
    <row r="95" spans="1:19" ht="22.5" x14ac:dyDescent="0.25">
      <c r="A95" s="5" t="s">
        <v>14</v>
      </c>
      <c r="B95" s="5">
        <v>1</v>
      </c>
      <c r="C95" s="5">
        <v>90</v>
      </c>
      <c r="D95" s="6" t="s">
        <v>127</v>
      </c>
      <c r="E95" s="5" t="s">
        <v>30</v>
      </c>
      <c r="F95" s="7">
        <v>1000</v>
      </c>
      <c r="G95" s="8">
        <f>2.3595</f>
        <v>2.3595000000000002</v>
      </c>
      <c r="H95" s="9">
        <f t="shared" si="1"/>
        <v>2359.5</v>
      </c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 s="5" t="s">
        <v>14</v>
      </c>
      <c r="B96" s="5">
        <v>1</v>
      </c>
      <c r="C96" s="5">
        <v>91</v>
      </c>
      <c r="D96" s="6" t="s">
        <v>128</v>
      </c>
      <c r="E96" s="5" t="s">
        <v>20</v>
      </c>
      <c r="F96" s="7">
        <v>10000</v>
      </c>
      <c r="G96" s="8">
        <f>0.1536</f>
        <v>0.15359999999999999</v>
      </c>
      <c r="H96" s="9">
        <f t="shared" si="1"/>
        <v>1535.9999999999998</v>
      </c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 s="5" t="s">
        <v>14</v>
      </c>
      <c r="B97" s="5">
        <v>1</v>
      </c>
      <c r="C97" s="5">
        <v>92</v>
      </c>
      <c r="D97" s="6" t="s">
        <v>129</v>
      </c>
      <c r="E97" s="5" t="s">
        <v>20</v>
      </c>
      <c r="F97" s="7">
        <v>10000</v>
      </c>
      <c r="G97" s="8">
        <f>0.15</f>
        <v>0.15</v>
      </c>
      <c r="H97" s="9">
        <f t="shared" si="1"/>
        <v>1500</v>
      </c>
      <c r="I97"/>
      <c r="J97"/>
      <c r="K97"/>
      <c r="L97"/>
      <c r="M97"/>
      <c r="N97"/>
      <c r="O97"/>
      <c r="P97"/>
      <c r="Q97"/>
      <c r="R97"/>
      <c r="S97"/>
    </row>
    <row r="98" spans="1:19" ht="22.5" x14ac:dyDescent="0.25">
      <c r="A98" s="5" t="s">
        <v>14</v>
      </c>
      <c r="B98" s="5">
        <v>1</v>
      </c>
      <c r="C98" s="5">
        <v>93</v>
      </c>
      <c r="D98" s="6" t="s">
        <v>130</v>
      </c>
      <c r="E98" s="5" t="s">
        <v>111</v>
      </c>
      <c r="F98" s="7">
        <v>500</v>
      </c>
      <c r="G98" s="8">
        <f>2.4427</f>
        <v>2.4426999999999999</v>
      </c>
      <c r="H98" s="9">
        <f t="shared" si="1"/>
        <v>1221.3499999999999</v>
      </c>
      <c r="I98"/>
      <c r="J98"/>
      <c r="K98"/>
      <c r="L98"/>
      <c r="M98"/>
      <c r="N98"/>
      <c r="O98"/>
      <c r="P98"/>
      <c r="Q98"/>
      <c r="R98"/>
      <c r="S98"/>
    </row>
    <row r="99" spans="1:19" ht="22.5" x14ac:dyDescent="0.25">
      <c r="A99" s="5" t="s">
        <v>14</v>
      </c>
      <c r="B99" s="5">
        <v>1</v>
      </c>
      <c r="C99" s="5">
        <v>94</v>
      </c>
      <c r="D99" s="6" t="s">
        <v>131</v>
      </c>
      <c r="E99" s="5" t="s">
        <v>81</v>
      </c>
      <c r="F99" s="7">
        <v>300</v>
      </c>
      <c r="G99" s="8">
        <f>4.7564</f>
        <v>4.7564000000000002</v>
      </c>
      <c r="H99" s="9">
        <f t="shared" si="1"/>
        <v>1426.92</v>
      </c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 s="5" t="s">
        <v>14</v>
      </c>
      <c r="B100" s="5">
        <v>1</v>
      </c>
      <c r="C100" s="5">
        <v>95</v>
      </c>
      <c r="D100" s="6" t="s">
        <v>132</v>
      </c>
      <c r="E100" s="5" t="s">
        <v>20</v>
      </c>
      <c r="F100" s="7">
        <v>6000</v>
      </c>
      <c r="G100" s="8">
        <f>0.2098</f>
        <v>0.20979999999999999</v>
      </c>
      <c r="H100" s="9">
        <f t="shared" si="1"/>
        <v>1258.8</v>
      </c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 s="5" t="s">
        <v>14</v>
      </c>
      <c r="B101" s="5">
        <v>1</v>
      </c>
      <c r="C101" s="5">
        <v>96</v>
      </c>
      <c r="D101" s="6" t="s">
        <v>133</v>
      </c>
      <c r="E101" s="5" t="s">
        <v>27</v>
      </c>
      <c r="F101" s="7">
        <v>1500</v>
      </c>
      <c r="G101" s="9">
        <v>0</v>
      </c>
      <c r="H101" s="9">
        <f t="shared" si="1"/>
        <v>0</v>
      </c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 s="5" t="s">
        <v>14</v>
      </c>
      <c r="B102" s="5">
        <v>1</v>
      </c>
      <c r="C102" s="5">
        <v>97</v>
      </c>
      <c r="D102" s="6" t="s">
        <v>134</v>
      </c>
      <c r="E102" s="5" t="s">
        <v>27</v>
      </c>
      <c r="F102" s="7">
        <v>70000</v>
      </c>
      <c r="G102" s="8">
        <f>0.0627</f>
        <v>6.2700000000000006E-2</v>
      </c>
      <c r="H102" s="9">
        <f t="shared" si="1"/>
        <v>4389</v>
      </c>
      <c r="I102"/>
      <c r="J102"/>
      <c r="K102"/>
      <c r="L102"/>
      <c r="M102"/>
      <c r="N102"/>
      <c r="O102"/>
      <c r="P102"/>
      <c r="Q102"/>
      <c r="R102"/>
      <c r="S102"/>
    </row>
    <row r="103" spans="1:19" ht="22.5" x14ac:dyDescent="0.25">
      <c r="A103" s="5" t="s">
        <v>14</v>
      </c>
      <c r="B103" s="5">
        <v>1</v>
      </c>
      <c r="C103" s="5">
        <v>98</v>
      </c>
      <c r="D103" s="6" t="s">
        <v>135</v>
      </c>
      <c r="E103" s="5" t="s">
        <v>111</v>
      </c>
      <c r="F103" s="7">
        <v>1000</v>
      </c>
      <c r="G103" s="8">
        <f>0.6899</f>
        <v>0.68989999999999996</v>
      </c>
      <c r="H103" s="9">
        <f t="shared" si="1"/>
        <v>689.9</v>
      </c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 s="5" t="s">
        <v>14</v>
      </c>
      <c r="B104" s="5">
        <v>1</v>
      </c>
      <c r="C104" s="5">
        <v>99</v>
      </c>
      <c r="D104" s="6" t="s">
        <v>136</v>
      </c>
      <c r="E104" s="5" t="s">
        <v>20</v>
      </c>
      <c r="F104" s="7">
        <v>25000</v>
      </c>
      <c r="G104" s="8">
        <f>0.0392</f>
        <v>3.9199999999999999E-2</v>
      </c>
      <c r="H104" s="9">
        <f t="shared" si="1"/>
        <v>980</v>
      </c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 s="5" t="s">
        <v>14</v>
      </c>
      <c r="B105" s="5">
        <v>1</v>
      </c>
      <c r="C105" s="5">
        <v>100</v>
      </c>
      <c r="D105" s="6" t="s">
        <v>137</v>
      </c>
      <c r="E105" s="5" t="s">
        <v>20</v>
      </c>
      <c r="F105" s="7">
        <v>10000</v>
      </c>
      <c r="G105" s="8">
        <f>0.0421</f>
        <v>4.2099999999999999E-2</v>
      </c>
      <c r="H105" s="9">
        <f t="shared" si="1"/>
        <v>421</v>
      </c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 s="5" t="s">
        <v>14</v>
      </c>
      <c r="B106" s="5">
        <v>1</v>
      </c>
      <c r="C106" s="5">
        <v>101</v>
      </c>
      <c r="D106" s="6" t="s">
        <v>138</v>
      </c>
      <c r="E106" s="5" t="s">
        <v>20</v>
      </c>
      <c r="F106" s="7">
        <v>30000</v>
      </c>
      <c r="G106" s="9">
        <v>0</v>
      </c>
      <c r="H106" s="9">
        <f t="shared" si="1"/>
        <v>0</v>
      </c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 s="5" t="s">
        <v>14</v>
      </c>
      <c r="B107" s="5">
        <v>1</v>
      </c>
      <c r="C107" s="5">
        <v>102</v>
      </c>
      <c r="D107" s="6" t="s">
        <v>139</v>
      </c>
      <c r="E107" s="5" t="s">
        <v>20</v>
      </c>
      <c r="F107" s="7">
        <v>20000</v>
      </c>
      <c r="G107" s="8">
        <f>0.219</f>
        <v>0.219</v>
      </c>
      <c r="H107" s="9">
        <f t="shared" si="1"/>
        <v>4380</v>
      </c>
      <c r="I107"/>
      <c r="J107"/>
      <c r="K107"/>
      <c r="L107"/>
      <c r="M107"/>
      <c r="N107"/>
      <c r="O107"/>
      <c r="P107"/>
      <c r="Q107"/>
      <c r="R107"/>
      <c r="S107"/>
    </row>
    <row r="108" spans="1:19" ht="22.5" x14ac:dyDescent="0.25">
      <c r="A108" s="5" t="s">
        <v>14</v>
      </c>
      <c r="B108" s="5">
        <v>1</v>
      </c>
      <c r="C108" s="5">
        <v>103</v>
      </c>
      <c r="D108" s="6" t="s">
        <v>140</v>
      </c>
      <c r="E108" s="5" t="s">
        <v>83</v>
      </c>
      <c r="F108" s="7">
        <v>1000</v>
      </c>
      <c r="G108" s="8">
        <f>0.5292</f>
        <v>0.5292</v>
      </c>
      <c r="H108" s="9">
        <f t="shared" si="1"/>
        <v>529.20000000000005</v>
      </c>
      <c r="I108"/>
      <c r="J108"/>
      <c r="K108"/>
      <c r="L108"/>
      <c r="M108"/>
      <c r="N108"/>
      <c r="O108"/>
      <c r="P108"/>
      <c r="Q108"/>
      <c r="R108"/>
      <c r="S108"/>
    </row>
    <row r="109" spans="1:19" ht="22.5" x14ac:dyDescent="0.25">
      <c r="A109" s="5" t="s">
        <v>14</v>
      </c>
      <c r="B109" s="5">
        <v>1</v>
      </c>
      <c r="C109" s="5">
        <v>104</v>
      </c>
      <c r="D109" s="6" t="s">
        <v>141</v>
      </c>
      <c r="E109" s="5" t="s">
        <v>142</v>
      </c>
      <c r="F109" s="7">
        <v>250</v>
      </c>
      <c r="G109" s="8">
        <f>4.4391</f>
        <v>4.4390999999999998</v>
      </c>
      <c r="H109" s="9">
        <f t="shared" si="1"/>
        <v>1109.7749999999999</v>
      </c>
      <c r="I109"/>
      <c r="J109"/>
      <c r="K109"/>
      <c r="L109"/>
      <c r="M109"/>
      <c r="N109"/>
      <c r="O109"/>
      <c r="P109"/>
      <c r="Q109"/>
      <c r="R109"/>
      <c r="S109"/>
    </row>
    <row r="110" spans="1:19" ht="22.5" x14ac:dyDescent="0.25">
      <c r="A110" s="5" t="s">
        <v>14</v>
      </c>
      <c r="B110" s="5">
        <v>1</v>
      </c>
      <c r="C110" s="5">
        <v>105</v>
      </c>
      <c r="D110" s="6" t="s">
        <v>141</v>
      </c>
      <c r="E110" s="5" t="s">
        <v>86</v>
      </c>
      <c r="F110" s="7">
        <v>250</v>
      </c>
      <c r="G110" s="8">
        <f>7.15</f>
        <v>7.15</v>
      </c>
      <c r="H110" s="9">
        <f t="shared" si="1"/>
        <v>1787.5</v>
      </c>
      <c r="I110"/>
      <c r="J110"/>
      <c r="K110"/>
      <c r="L110"/>
      <c r="M110"/>
      <c r="N110"/>
      <c r="O110"/>
      <c r="P110"/>
      <c r="Q110"/>
      <c r="R110"/>
      <c r="S110"/>
    </row>
    <row r="111" spans="1:19" ht="22.5" x14ac:dyDescent="0.25">
      <c r="A111" s="5" t="s">
        <v>14</v>
      </c>
      <c r="B111" s="5">
        <v>1</v>
      </c>
      <c r="C111" s="5">
        <v>106</v>
      </c>
      <c r="D111" s="6" t="s">
        <v>141</v>
      </c>
      <c r="E111" s="5" t="s">
        <v>91</v>
      </c>
      <c r="F111" s="7">
        <v>250</v>
      </c>
      <c r="G111" s="8">
        <f>5.4951</f>
        <v>5.4950999999999999</v>
      </c>
      <c r="H111" s="9">
        <f t="shared" si="1"/>
        <v>1373.7749999999999</v>
      </c>
      <c r="I111"/>
      <c r="J111"/>
      <c r="K111"/>
      <c r="L111"/>
      <c r="M111"/>
      <c r="N111"/>
      <c r="O111"/>
      <c r="P111"/>
      <c r="Q111"/>
      <c r="R111"/>
      <c r="S111"/>
    </row>
    <row r="112" spans="1:19" ht="22.5" x14ac:dyDescent="0.25">
      <c r="A112" s="5" t="s">
        <v>14</v>
      </c>
      <c r="B112" s="5">
        <v>1</v>
      </c>
      <c r="C112" s="5">
        <v>107</v>
      </c>
      <c r="D112" s="6" t="s">
        <v>141</v>
      </c>
      <c r="E112" s="5" t="s">
        <v>92</v>
      </c>
      <c r="F112" s="7">
        <v>250</v>
      </c>
      <c r="G112" s="8">
        <f>7.15</f>
        <v>7.15</v>
      </c>
      <c r="H112" s="9">
        <f t="shared" si="1"/>
        <v>1787.5</v>
      </c>
      <c r="I112"/>
      <c r="J112"/>
      <c r="K112"/>
      <c r="L112"/>
      <c r="M112"/>
      <c r="N112"/>
      <c r="O112"/>
      <c r="P112"/>
      <c r="Q112"/>
      <c r="R112"/>
      <c r="S112"/>
    </row>
    <row r="113" spans="1:19" ht="22.5" x14ac:dyDescent="0.25">
      <c r="A113" s="5" t="s">
        <v>14</v>
      </c>
      <c r="B113" s="5">
        <v>1</v>
      </c>
      <c r="C113" s="5">
        <v>108</v>
      </c>
      <c r="D113" s="6" t="s">
        <v>141</v>
      </c>
      <c r="E113" s="5" t="s">
        <v>94</v>
      </c>
      <c r="F113" s="7">
        <v>250</v>
      </c>
      <c r="G113" s="8">
        <f>5.1474</f>
        <v>5.1474000000000002</v>
      </c>
      <c r="H113" s="9">
        <f t="shared" si="1"/>
        <v>1286.8500000000001</v>
      </c>
      <c r="I113"/>
      <c r="J113"/>
      <c r="K113"/>
      <c r="L113"/>
      <c r="M113"/>
      <c r="N113"/>
      <c r="O113"/>
      <c r="P113"/>
      <c r="Q113"/>
      <c r="R113"/>
      <c r="S113"/>
    </row>
    <row r="114" spans="1:19" ht="22.5" x14ac:dyDescent="0.25">
      <c r="A114" s="5" t="s">
        <v>14</v>
      </c>
      <c r="B114" s="5">
        <v>1</v>
      </c>
      <c r="C114" s="5">
        <v>109</v>
      </c>
      <c r="D114" s="6" t="s">
        <v>141</v>
      </c>
      <c r="E114" s="5" t="s">
        <v>95</v>
      </c>
      <c r="F114" s="7">
        <v>250</v>
      </c>
      <c r="G114" s="8">
        <f>4.4391</f>
        <v>4.4390999999999998</v>
      </c>
      <c r="H114" s="9">
        <f t="shared" si="1"/>
        <v>1109.7749999999999</v>
      </c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 s="5" t="s">
        <v>14</v>
      </c>
      <c r="B115" s="5">
        <v>1</v>
      </c>
      <c r="C115" s="5">
        <v>110</v>
      </c>
      <c r="D115" s="6" t="s">
        <v>143</v>
      </c>
      <c r="E115" s="5" t="s">
        <v>20</v>
      </c>
      <c r="F115" s="7">
        <v>2000</v>
      </c>
      <c r="G115" s="8">
        <f>0.1697</f>
        <v>0.16969999999999999</v>
      </c>
      <c r="H115" s="9">
        <f t="shared" si="1"/>
        <v>339.4</v>
      </c>
      <c r="I115"/>
      <c r="J115"/>
      <c r="K115"/>
      <c r="L115"/>
      <c r="M115"/>
      <c r="N115"/>
      <c r="O115"/>
      <c r="P115"/>
      <c r="Q115"/>
      <c r="R115"/>
      <c r="S115"/>
    </row>
    <row r="116" spans="1:19" ht="22.5" x14ac:dyDescent="0.25">
      <c r="A116" s="5" t="s">
        <v>14</v>
      </c>
      <c r="B116" s="5">
        <v>1</v>
      </c>
      <c r="C116" s="5">
        <v>111</v>
      </c>
      <c r="D116" s="6" t="s">
        <v>144</v>
      </c>
      <c r="E116" s="5" t="s">
        <v>97</v>
      </c>
      <c r="F116" s="7">
        <v>500</v>
      </c>
      <c r="G116" s="8">
        <f>4.78</f>
        <v>4.78</v>
      </c>
      <c r="H116" s="9">
        <f t="shared" si="1"/>
        <v>2390</v>
      </c>
      <c r="I116"/>
      <c r="J116"/>
      <c r="K116"/>
      <c r="L116"/>
      <c r="M116"/>
      <c r="N116"/>
      <c r="O116"/>
      <c r="P116"/>
      <c r="Q116"/>
      <c r="R116"/>
      <c r="S116"/>
    </row>
    <row r="117" spans="1:19" ht="22.5" x14ac:dyDescent="0.25">
      <c r="A117" s="5" t="s">
        <v>14</v>
      </c>
      <c r="B117" s="5">
        <v>1</v>
      </c>
      <c r="C117" s="5">
        <v>112</v>
      </c>
      <c r="D117" s="6" t="s">
        <v>145</v>
      </c>
      <c r="E117" s="5" t="s">
        <v>57</v>
      </c>
      <c r="F117" s="7">
        <v>500</v>
      </c>
      <c r="G117" s="8">
        <f>5.4014</f>
        <v>5.4013999999999998</v>
      </c>
      <c r="H117" s="9">
        <f t="shared" si="1"/>
        <v>2700.7</v>
      </c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 s="5" t="s">
        <v>14</v>
      </c>
      <c r="B118" s="5">
        <v>1</v>
      </c>
      <c r="C118" s="5">
        <v>113</v>
      </c>
      <c r="D118" s="6" t="s">
        <v>146</v>
      </c>
      <c r="E118" s="5" t="s">
        <v>20</v>
      </c>
      <c r="F118" s="7">
        <v>6000</v>
      </c>
      <c r="G118" s="8">
        <f>0.1286</f>
        <v>0.12859999999999999</v>
      </c>
      <c r="H118" s="9">
        <f t="shared" si="1"/>
        <v>771.59999999999991</v>
      </c>
      <c r="I118"/>
      <c r="J118"/>
      <c r="K118"/>
      <c r="L118"/>
      <c r="M118"/>
      <c r="N118"/>
      <c r="O118"/>
      <c r="P118"/>
      <c r="Q118"/>
      <c r="R118"/>
      <c r="S118"/>
    </row>
    <row r="119" spans="1:19" ht="22.5" x14ac:dyDescent="0.25">
      <c r="A119" s="5" t="s">
        <v>14</v>
      </c>
      <c r="B119" s="5">
        <v>1</v>
      </c>
      <c r="C119" s="5">
        <v>114</v>
      </c>
      <c r="D119" s="6" t="s">
        <v>147</v>
      </c>
      <c r="E119" s="5" t="s">
        <v>57</v>
      </c>
      <c r="F119" s="7">
        <v>1000</v>
      </c>
      <c r="G119" s="8">
        <f>1.7671</f>
        <v>1.7670999999999999</v>
      </c>
      <c r="H119" s="9">
        <f t="shared" si="1"/>
        <v>1767.1</v>
      </c>
      <c r="I119"/>
      <c r="J119"/>
      <c r="K119"/>
      <c r="L119"/>
      <c r="M119"/>
      <c r="N119"/>
      <c r="O119"/>
      <c r="P119"/>
      <c r="Q119"/>
      <c r="R119"/>
      <c r="S119"/>
    </row>
    <row r="120" spans="1:19" ht="22.5" x14ac:dyDescent="0.25">
      <c r="A120" s="5" t="s">
        <v>14</v>
      </c>
      <c r="B120" s="5">
        <v>1</v>
      </c>
      <c r="C120" s="5">
        <v>115</v>
      </c>
      <c r="D120" s="6" t="s">
        <v>148</v>
      </c>
      <c r="E120" s="5" t="s">
        <v>149</v>
      </c>
      <c r="F120" s="7">
        <v>500</v>
      </c>
      <c r="G120" s="8">
        <f>5.4017</f>
        <v>5.4016999999999999</v>
      </c>
      <c r="H120" s="9">
        <f t="shared" si="1"/>
        <v>2700.85</v>
      </c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 s="5" t="s">
        <v>14</v>
      </c>
      <c r="B121" s="5">
        <v>1</v>
      </c>
      <c r="C121" s="5">
        <v>116</v>
      </c>
      <c r="D121" s="6" t="s">
        <v>150</v>
      </c>
      <c r="E121" s="5" t="s">
        <v>20</v>
      </c>
      <c r="F121" s="7">
        <v>30000</v>
      </c>
      <c r="G121" s="8">
        <f>0.0257</f>
        <v>2.5700000000000001E-2</v>
      </c>
      <c r="H121" s="9">
        <f t="shared" si="1"/>
        <v>771</v>
      </c>
      <c r="I121"/>
      <c r="J121"/>
      <c r="K121"/>
      <c r="L121"/>
      <c r="M121"/>
      <c r="N121"/>
      <c r="O121"/>
      <c r="P121"/>
      <c r="Q121"/>
      <c r="R121"/>
      <c r="S121"/>
    </row>
    <row r="122" spans="1:19" ht="22.5" x14ac:dyDescent="0.25">
      <c r="A122" s="5" t="s">
        <v>14</v>
      </c>
      <c r="B122" s="5">
        <v>1</v>
      </c>
      <c r="C122" s="5">
        <v>117</v>
      </c>
      <c r="D122" s="6" t="s">
        <v>151</v>
      </c>
      <c r="E122" s="5" t="s">
        <v>54</v>
      </c>
      <c r="F122" s="7">
        <v>1000</v>
      </c>
      <c r="G122" s="8">
        <f>4.95</f>
        <v>4.95</v>
      </c>
      <c r="H122" s="9">
        <f t="shared" si="1"/>
        <v>4950</v>
      </c>
      <c r="I122"/>
      <c r="J122"/>
      <c r="K122"/>
      <c r="L122"/>
      <c r="M122"/>
      <c r="N122"/>
      <c r="O122"/>
      <c r="P122"/>
      <c r="Q122"/>
      <c r="R122"/>
      <c r="S122"/>
    </row>
    <row r="123" spans="1:19" ht="22.5" x14ac:dyDescent="0.25">
      <c r="A123" s="5" t="s">
        <v>14</v>
      </c>
      <c r="B123" s="5">
        <v>1</v>
      </c>
      <c r="C123" s="5">
        <v>118</v>
      </c>
      <c r="D123" s="6" t="s">
        <v>152</v>
      </c>
      <c r="E123" s="5" t="s">
        <v>54</v>
      </c>
      <c r="F123" s="7">
        <v>1000</v>
      </c>
      <c r="G123" s="8">
        <f>3.1025</f>
        <v>3.1025</v>
      </c>
      <c r="H123" s="9">
        <f t="shared" si="1"/>
        <v>3102.5</v>
      </c>
      <c r="I123"/>
      <c r="J123"/>
      <c r="K123"/>
      <c r="L123"/>
      <c r="M123"/>
      <c r="N123"/>
      <c r="O123"/>
      <c r="P123"/>
      <c r="Q123"/>
      <c r="R123"/>
      <c r="S123"/>
    </row>
    <row r="124" spans="1:19" ht="22.5" x14ac:dyDescent="0.25">
      <c r="A124" s="5" t="s">
        <v>14</v>
      </c>
      <c r="B124" s="5">
        <v>1</v>
      </c>
      <c r="C124" s="5">
        <v>119</v>
      </c>
      <c r="D124" s="6" t="s">
        <v>153</v>
      </c>
      <c r="E124" s="5" t="s">
        <v>42</v>
      </c>
      <c r="F124" s="7">
        <v>500</v>
      </c>
      <c r="G124" s="8">
        <f>3.8541</f>
        <v>3.8540999999999999</v>
      </c>
      <c r="H124" s="9">
        <f t="shared" si="1"/>
        <v>1927.05</v>
      </c>
      <c r="I124"/>
      <c r="J124"/>
      <c r="K124"/>
      <c r="L124"/>
      <c r="M124"/>
      <c r="N124"/>
      <c r="O124"/>
      <c r="P124"/>
      <c r="Q124"/>
      <c r="R124"/>
      <c r="S124"/>
    </row>
    <row r="125" spans="1:19" ht="22.5" x14ac:dyDescent="0.25">
      <c r="A125" s="5" t="s">
        <v>14</v>
      </c>
      <c r="B125" s="5">
        <v>1</v>
      </c>
      <c r="C125" s="5">
        <v>120</v>
      </c>
      <c r="D125" s="6" t="s">
        <v>154</v>
      </c>
      <c r="E125" s="5" t="s">
        <v>97</v>
      </c>
      <c r="F125" s="7">
        <v>1500</v>
      </c>
      <c r="G125" s="8">
        <f>2.2155</f>
        <v>2.2155</v>
      </c>
      <c r="H125" s="9">
        <f t="shared" si="1"/>
        <v>3323.25</v>
      </c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 s="5" t="s">
        <v>14</v>
      </c>
      <c r="B126" s="5">
        <v>1</v>
      </c>
      <c r="C126" s="5">
        <v>121</v>
      </c>
      <c r="D126" s="6" t="s">
        <v>155</v>
      </c>
      <c r="E126" s="5" t="s">
        <v>20</v>
      </c>
      <c r="F126" s="7">
        <v>50000</v>
      </c>
      <c r="G126" s="8">
        <f>0.164</f>
        <v>0.16400000000000001</v>
      </c>
      <c r="H126" s="9">
        <f t="shared" si="1"/>
        <v>8200</v>
      </c>
      <c r="I126"/>
      <c r="J126"/>
      <c r="K126"/>
      <c r="L126"/>
      <c r="M126"/>
      <c r="N126"/>
      <c r="O126"/>
      <c r="P126"/>
      <c r="Q126"/>
      <c r="R126"/>
      <c r="S126"/>
    </row>
    <row r="127" spans="1:19" ht="22.5" x14ac:dyDescent="0.25">
      <c r="A127" s="5" t="s">
        <v>14</v>
      </c>
      <c r="B127" s="5">
        <v>1</v>
      </c>
      <c r="C127" s="5">
        <v>122</v>
      </c>
      <c r="D127" s="6" t="s">
        <v>156</v>
      </c>
      <c r="E127" s="5" t="s">
        <v>81</v>
      </c>
      <c r="F127" s="7">
        <v>500</v>
      </c>
      <c r="G127" s="8">
        <f>1.5636</f>
        <v>1.5636000000000001</v>
      </c>
      <c r="H127" s="9">
        <f t="shared" si="1"/>
        <v>781.80000000000007</v>
      </c>
      <c r="I127"/>
      <c r="J127"/>
      <c r="K127"/>
      <c r="L127"/>
      <c r="M127"/>
      <c r="N127"/>
      <c r="O127"/>
      <c r="P127"/>
      <c r="Q127"/>
      <c r="R127"/>
      <c r="S127"/>
    </row>
    <row r="128" spans="1:19" ht="22.5" x14ac:dyDescent="0.25">
      <c r="A128" s="5" t="s">
        <v>14</v>
      </c>
      <c r="B128" s="5">
        <v>1</v>
      </c>
      <c r="C128" s="5">
        <v>123</v>
      </c>
      <c r="D128" s="6" t="s">
        <v>157</v>
      </c>
      <c r="E128" s="5" t="s">
        <v>20</v>
      </c>
      <c r="F128" s="7">
        <v>6000</v>
      </c>
      <c r="G128" s="8">
        <f>0.1752</f>
        <v>0.17519999999999999</v>
      </c>
      <c r="H128" s="9">
        <f t="shared" si="1"/>
        <v>1051.2</v>
      </c>
      <c r="I128"/>
      <c r="J128"/>
      <c r="K128"/>
      <c r="L128"/>
      <c r="M128"/>
      <c r="N128"/>
      <c r="O128"/>
      <c r="P128"/>
      <c r="Q128"/>
      <c r="R128"/>
      <c r="S128"/>
    </row>
    <row r="129" spans="1:19" ht="22.5" x14ac:dyDescent="0.25">
      <c r="A129" s="5" t="s">
        <v>14</v>
      </c>
      <c r="B129" s="5">
        <v>1</v>
      </c>
      <c r="C129" s="5">
        <v>124</v>
      </c>
      <c r="D129" s="6" t="s">
        <v>158</v>
      </c>
      <c r="E129" s="5" t="s">
        <v>20</v>
      </c>
      <c r="F129" s="7">
        <v>500</v>
      </c>
      <c r="G129" s="8">
        <f>0.3143</f>
        <v>0.31430000000000002</v>
      </c>
      <c r="H129" s="9">
        <f t="shared" si="1"/>
        <v>157.15</v>
      </c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 s="5" t="s">
        <v>14</v>
      </c>
      <c r="B130" s="5">
        <v>1</v>
      </c>
      <c r="C130" s="5">
        <v>125</v>
      </c>
      <c r="D130" s="6" t="s">
        <v>159</v>
      </c>
      <c r="E130" s="5" t="s">
        <v>27</v>
      </c>
      <c r="F130" s="7">
        <v>1000</v>
      </c>
      <c r="G130" s="8">
        <f>0.7148</f>
        <v>0.71479999999999999</v>
      </c>
      <c r="H130" s="9">
        <f t="shared" si="1"/>
        <v>714.8</v>
      </c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 s="5" t="s">
        <v>14</v>
      </c>
      <c r="B131" s="5">
        <v>1</v>
      </c>
      <c r="C131" s="5">
        <v>126</v>
      </c>
      <c r="D131" s="6" t="s">
        <v>160</v>
      </c>
      <c r="E131" s="5" t="s">
        <v>20</v>
      </c>
      <c r="F131" s="7">
        <v>500</v>
      </c>
      <c r="G131" s="8">
        <f>0.2883</f>
        <v>0.2883</v>
      </c>
      <c r="H131" s="9">
        <f t="shared" si="1"/>
        <v>144.15</v>
      </c>
      <c r="I131"/>
      <c r="J131"/>
      <c r="K131"/>
      <c r="L131"/>
      <c r="M131"/>
      <c r="N131"/>
      <c r="O131"/>
      <c r="P131"/>
      <c r="Q131"/>
      <c r="R131"/>
      <c r="S131"/>
    </row>
    <row r="132" spans="1:19" ht="22.5" x14ac:dyDescent="0.25">
      <c r="A132" s="5" t="s">
        <v>14</v>
      </c>
      <c r="B132" s="5">
        <v>1</v>
      </c>
      <c r="C132" s="5">
        <v>127</v>
      </c>
      <c r="D132" s="6" t="s">
        <v>161</v>
      </c>
      <c r="E132" s="5" t="s">
        <v>106</v>
      </c>
      <c r="F132" s="7">
        <v>500</v>
      </c>
      <c r="G132" s="8">
        <f>8.5345</f>
        <v>8.5344999999999995</v>
      </c>
      <c r="H132" s="9">
        <f t="shared" si="1"/>
        <v>4267.25</v>
      </c>
      <c r="I132"/>
      <c r="J132"/>
      <c r="K132"/>
      <c r="L132"/>
      <c r="M132"/>
      <c r="N132"/>
      <c r="O132"/>
      <c r="P132"/>
      <c r="Q132"/>
      <c r="R132"/>
      <c r="S132"/>
    </row>
    <row r="133" spans="1:19" ht="33.75" x14ac:dyDescent="0.25">
      <c r="A133" s="5" t="s">
        <v>14</v>
      </c>
      <c r="B133" s="5">
        <v>1</v>
      </c>
      <c r="C133" s="5">
        <v>128</v>
      </c>
      <c r="D133" s="6" t="s">
        <v>162</v>
      </c>
      <c r="E133" s="5" t="s">
        <v>27</v>
      </c>
      <c r="F133" s="7">
        <v>3000</v>
      </c>
      <c r="G133" s="9">
        <v>0</v>
      </c>
      <c r="H133" s="9">
        <f t="shared" si="1"/>
        <v>0</v>
      </c>
      <c r="I133"/>
      <c r="J133"/>
      <c r="K133"/>
      <c r="L133"/>
      <c r="M133"/>
      <c r="N133"/>
      <c r="O133"/>
      <c r="P133"/>
      <c r="Q133"/>
      <c r="R133"/>
      <c r="S133"/>
    </row>
    <row r="134" spans="1:19" ht="22.5" x14ac:dyDescent="0.25">
      <c r="A134" s="5" t="s">
        <v>14</v>
      </c>
      <c r="B134" s="5">
        <v>1</v>
      </c>
      <c r="C134" s="5">
        <v>129</v>
      </c>
      <c r="D134" s="6" t="s">
        <v>163</v>
      </c>
      <c r="E134" s="5" t="s">
        <v>20</v>
      </c>
      <c r="F134" s="7">
        <v>20000</v>
      </c>
      <c r="G134" s="8">
        <f>1.8812</f>
        <v>1.8812</v>
      </c>
      <c r="H134" s="9">
        <f t="shared" si="1"/>
        <v>37624</v>
      </c>
      <c r="I134"/>
      <c r="J134"/>
      <c r="K134"/>
      <c r="L134"/>
      <c r="M134"/>
      <c r="N134"/>
      <c r="O134"/>
      <c r="P134"/>
      <c r="Q134"/>
      <c r="R134"/>
      <c r="S134"/>
    </row>
    <row r="135" spans="1:19" ht="22.5" x14ac:dyDescent="0.25">
      <c r="A135" s="5" t="s">
        <v>14</v>
      </c>
      <c r="B135" s="5">
        <v>1</v>
      </c>
      <c r="C135" s="5">
        <v>130</v>
      </c>
      <c r="D135" s="6" t="s">
        <v>164</v>
      </c>
      <c r="E135" s="5" t="s">
        <v>20</v>
      </c>
      <c r="F135" s="7">
        <v>3000</v>
      </c>
      <c r="G135" s="8">
        <f>1.88</f>
        <v>1.88</v>
      </c>
      <c r="H135" s="9">
        <f t="shared" ref="H135:H185" si="2">G135*F135</f>
        <v>5640</v>
      </c>
      <c r="I135"/>
      <c r="J135"/>
      <c r="K135"/>
      <c r="L135"/>
      <c r="M135"/>
      <c r="N135"/>
      <c r="O135"/>
      <c r="P135"/>
      <c r="Q135"/>
      <c r="R135"/>
      <c r="S135"/>
    </row>
    <row r="136" spans="1:19" ht="22.5" x14ac:dyDescent="0.25">
      <c r="A136" s="5" t="s">
        <v>14</v>
      </c>
      <c r="B136" s="5">
        <v>1</v>
      </c>
      <c r="C136" s="5">
        <v>131</v>
      </c>
      <c r="D136" s="6" t="s">
        <v>165</v>
      </c>
      <c r="E136" s="5" t="s">
        <v>20</v>
      </c>
      <c r="F136" s="7">
        <v>3000</v>
      </c>
      <c r="G136" s="8">
        <f>2.604</f>
        <v>2.6040000000000001</v>
      </c>
      <c r="H136" s="9">
        <f t="shared" si="2"/>
        <v>7812</v>
      </c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 s="5" t="s">
        <v>14</v>
      </c>
      <c r="B137" s="5">
        <v>1</v>
      </c>
      <c r="C137" s="5">
        <v>132</v>
      </c>
      <c r="D137" s="6" t="s">
        <v>166</v>
      </c>
      <c r="E137" s="5" t="s">
        <v>20</v>
      </c>
      <c r="F137" s="7">
        <v>30000</v>
      </c>
      <c r="G137" s="8">
        <f>0.1479</f>
        <v>0.1479</v>
      </c>
      <c r="H137" s="9">
        <f t="shared" si="2"/>
        <v>4437</v>
      </c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 s="5" t="s">
        <v>14</v>
      </c>
      <c r="B138" s="5">
        <v>1</v>
      </c>
      <c r="C138" s="5">
        <v>133</v>
      </c>
      <c r="D138" s="6" t="s">
        <v>167</v>
      </c>
      <c r="E138" s="5" t="s">
        <v>20</v>
      </c>
      <c r="F138" s="7">
        <v>40000</v>
      </c>
      <c r="G138" s="9">
        <v>0</v>
      </c>
      <c r="H138" s="9">
        <f t="shared" si="2"/>
        <v>0</v>
      </c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 s="5" t="s">
        <v>14</v>
      </c>
      <c r="B139" s="5">
        <v>1</v>
      </c>
      <c r="C139" s="5">
        <v>134</v>
      </c>
      <c r="D139" s="6" t="s">
        <v>168</v>
      </c>
      <c r="E139" s="5" t="s">
        <v>20</v>
      </c>
      <c r="F139" s="7">
        <v>40000</v>
      </c>
      <c r="G139" s="8">
        <f>0.0945</f>
        <v>9.4500000000000001E-2</v>
      </c>
      <c r="H139" s="9">
        <f t="shared" si="2"/>
        <v>3780</v>
      </c>
      <c r="I139"/>
      <c r="J139"/>
      <c r="K139"/>
      <c r="L139"/>
      <c r="M139"/>
      <c r="N139"/>
      <c r="O139"/>
      <c r="P139"/>
      <c r="Q139"/>
      <c r="R139"/>
      <c r="S139"/>
    </row>
    <row r="140" spans="1:19" ht="22.5" x14ac:dyDescent="0.25">
      <c r="A140" s="5" t="s">
        <v>14</v>
      </c>
      <c r="B140" s="5">
        <v>1</v>
      </c>
      <c r="C140" s="5">
        <v>135</v>
      </c>
      <c r="D140" s="6" t="s">
        <v>169</v>
      </c>
      <c r="E140" s="5" t="s">
        <v>170</v>
      </c>
      <c r="F140" s="7">
        <v>100</v>
      </c>
      <c r="G140" s="8">
        <f>40.109</f>
        <v>40.109000000000002</v>
      </c>
      <c r="H140" s="9">
        <f t="shared" si="2"/>
        <v>4010.9</v>
      </c>
      <c r="I140"/>
      <c r="J140"/>
      <c r="K140"/>
      <c r="L140"/>
      <c r="M140"/>
      <c r="N140"/>
      <c r="O140"/>
      <c r="P140"/>
      <c r="Q140"/>
      <c r="R140"/>
      <c r="S140"/>
    </row>
    <row r="141" spans="1:19" ht="22.5" x14ac:dyDescent="0.25">
      <c r="A141" s="5" t="s">
        <v>14</v>
      </c>
      <c r="B141" s="5">
        <v>1</v>
      </c>
      <c r="C141" s="5">
        <v>136</v>
      </c>
      <c r="D141" s="6" t="s">
        <v>171</v>
      </c>
      <c r="E141" s="5" t="s">
        <v>172</v>
      </c>
      <c r="F141" s="7">
        <v>1000</v>
      </c>
      <c r="G141" s="8">
        <f>4.4395</f>
        <v>4.4394999999999998</v>
      </c>
      <c r="H141" s="9">
        <f t="shared" si="2"/>
        <v>4439.5</v>
      </c>
      <c r="I141"/>
      <c r="J141"/>
      <c r="K141"/>
      <c r="L141"/>
      <c r="M141"/>
      <c r="N141"/>
      <c r="O141"/>
      <c r="P141"/>
      <c r="Q141"/>
      <c r="R141"/>
      <c r="S141"/>
    </row>
    <row r="142" spans="1:19" ht="22.5" x14ac:dyDescent="0.25">
      <c r="A142" s="5" t="s">
        <v>14</v>
      </c>
      <c r="B142" s="5">
        <v>1</v>
      </c>
      <c r="C142" s="5">
        <v>137</v>
      </c>
      <c r="D142" s="6" t="s">
        <v>173</v>
      </c>
      <c r="E142" s="5" t="s">
        <v>18</v>
      </c>
      <c r="F142" s="7">
        <v>1000</v>
      </c>
      <c r="G142" s="8">
        <f>1.3643</f>
        <v>1.3643000000000001</v>
      </c>
      <c r="H142" s="9">
        <f t="shared" si="2"/>
        <v>1364.3000000000002</v>
      </c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 s="5" t="s">
        <v>14</v>
      </c>
      <c r="B143" s="5">
        <v>1</v>
      </c>
      <c r="C143" s="5">
        <v>138</v>
      </c>
      <c r="D143" s="6" t="s">
        <v>174</v>
      </c>
      <c r="E143" s="5" t="s">
        <v>20</v>
      </c>
      <c r="F143" s="7">
        <v>5000</v>
      </c>
      <c r="G143" s="8">
        <f>0.0772</f>
        <v>7.7200000000000005E-2</v>
      </c>
      <c r="H143" s="9">
        <f t="shared" si="2"/>
        <v>386</v>
      </c>
      <c r="I143"/>
      <c r="J143"/>
      <c r="K143"/>
      <c r="L143"/>
      <c r="M143"/>
      <c r="N143"/>
      <c r="O143"/>
      <c r="P143"/>
      <c r="Q143"/>
      <c r="R143"/>
      <c r="S143"/>
    </row>
    <row r="144" spans="1:19" ht="22.5" x14ac:dyDescent="0.25">
      <c r="A144" s="5" t="s">
        <v>14</v>
      </c>
      <c r="B144" s="5">
        <v>1</v>
      </c>
      <c r="C144" s="5">
        <v>139</v>
      </c>
      <c r="D144" s="6" t="s">
        <v>175</v>
      </c>
      <c r="E144" s="5" t="s">
        <v>30</v>
      </c>
      <c r="F144" s="7">
        <v>1000</v>
      </c>
      <c r="G144" s="8">
        <f>2.9739</f>
        <v>2.9739</v>
      </c>
      <c r="H144" s="9">
        <f t="shared" si="2"/>
        <v>2973.9</v>
      </c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 s="5" t="s">
        <v>14</v>
      </c>
      <c r="B145" s="5">
        <v>1</v>
      </c>
      <c r="C145" s="5">
        <v>140</v>
      </c>
      <c r="D145" s="6" t="s">
        <v>176</v>
      </c>
      <c r="E145" s="5" t="s">
        <v>20</v>
      </c>
      <c r="F145" s="7">
        <v>90000</v>
      </c>
      <c r="G145" s="8">
        <f>0.0429</f>
        <v>4.2900000000000001E-2</v>
      </c>
      <c r="H145" s="9">
        <f t="shared" si="2"/>
        <v>3861</v>
      </c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 s="5" t="s">
        <v>14</v>
      </c>
      <c r="B146" s="5">
        <v>1</v>
      </c>
      <c r="C146" s="5">
        <v>141</v>
      </c>
      <c r="D146" s="6" t="s">
        <v>177</v>
      </c>
      <c r="E146" s="5" t="s">
        <v>20</v>
      </c>
      <c r="F146" s="7">
        <v>20000</v>
      </c>
      <c r="G146" s="8">
        <f>0.1062</f>
        <v>0.1062</v>
      </c>
      <c r="H146" s="9">
        <f t="shared" si="2"/>
        <v>2124</v>
      </c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 s="5" t="s">
        <v>14</v>
      </c>
      <c r="B147" s="5">
        <v>1</v>
      </c>
      <c r="C147" s="5">
        <v>142</v>
      </c>
      <c r="D147" s="6" t="s">
        <v>178</v>
      </c>
      <c r="E147" s="5" t="s">
        <v>20</v>
      </c>
      <c r="F147" s="7">
        <v>30000</v>
      </c>
      <c r="G147" s="8">
        <f>0.1275</f>
        <v>0.1275</v>
      </c>
      <c r="H147" s="9">
        <f t="shared" si="2"/>
        <v>3825</v>
      </c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 s="5" t="s">
        <v>14</v>
      </c>
      <c r="B148" s="5">
        <v>1</v>
      </c>
      <c r="C148" s="5">
        <v>143</v>
      </c>
      <c r="D148" s="6" t="s">
        <v>179</v>
      </c>
      <c r="E148" s="5" t="s">
        <v>20</v>
      </c>
      <c r="F148" s="7">
        <v>5000</v>
      </c>
      <c r="G148" s="8">
        <f>0.3129</f>
        <v>0.31290000000000001</v>
      </c>
      <c r="H148" s="9">
        <f t="shared" si="2"/>
        <v>1564.5</v>
      </c>
      <c r="I148"/>
      <c r="J148"/>
      <c r="K148"/>
      <c r="L148"/>
      <c r="M148"/>
      <c r="N148"/>
      <c r="O148"/>
      <c r="P148"/>
      <c r="Q148"/>
      <c r="R148"/>
      <c r="S148"/>
    </row>
    <row r="149" spans="1:19" ht="33.75" x14ac:dyDescent="0.25">
      <c r="A149" s="5" t="s">
        <v>14</v>
      </c>
      <c r="B149" s="5">
        <v>1</v>
      </c>
      <c r="C149" s="5">
        <v>144</v>
      </c>
      <c r="D149" s="6" t="s">
        <v>180</v>
      </c>
      <c r="E149" s="5" t="s">
        <v>54</v>
      </c>
      <c r="F149" s="7">
        <v>1000</v>
      </c>
      <c r="G149" s="9">
        <v>0</v>
      </c>
      <c r="H149" s="9">
        <f t="shared" si="2"/>
        <v>0</v>
      </c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 s="5" t="s">
        <v>14</v>
      </c>
      <c r="B150" s="5">
        <v>1</v>
      </c>
      <c r="C150" s="5">
        <v>145</v>
      </c>
      <c r="D150" s="6" t="s">
        <v>181</v>
      </c>
      <c r="E150" s="5" t="s">
        <v>20</v>
      </c>
      <c r="F150" s="7">
        <v>5000</v>
      </c>
      <c r="G150" s="8">
        <f>0.0678</f>
        <v>6.7799999999999999E-2</v>
      </c>
      <c r="H150" s="9">
        <f t="shared" si="2"/>
        <v>339</v>
      </c>
      <c r="I150"/>
      <c r="J150"/>
      <c r="K150"/>
      <c r="L150"/>
      <c r="M150"/>
      <c r="N150"/>
      <c r="O150"/>
      <c r="P150"/>
      <c r="Q150"/>
      <c r="R150"/>
      <c r="S150"/>
    </row>
    <row r="151" spans="1:19" ht="22.5" x14ac:dyDescent="0.25">
      <c r="A151" s="5" t="s">
        <v>14</v>
      </c>
      <c r="B151" s="5">
        <v>1</v>
      </c>
      <c r="C151" s="5">
        <v>146</v>
      </c>
      <c r="D151" s="6" t="s">
        <v>182</v>
      </c>
      <c r="E151" s="5" t="s">
        <v>33</v>
      </c>
      <c r="F151" s="7">
        <v>500</v>
      </c>
      <c r="G151" s="8">
        <f>1.9562</f>
        <v>1.9561999999999999</v>
      </c>
      <c r="H151" s="9">
        <f t="shared" si="2"/>
        <v>978.1</v>
      </c>
      <c r="I151"/>
      <c r="J151"/>
      <c r="K151"/>
      <c r="L151"/>
      <c r="M151"/>
      <c r="N151"/>
      <c r="O151"/>
      <c r="P151"/>
      <c r="Q151"/>
      <c r="R151"/>
      <c r="S151"/>
    </row>
    <row r="152" spans="1:19" ht="22.5" x14ac:dyDescent="0.25">
      <c r="A152" s="5" t="s">
        <v>14</v>
      </c>
      <c r="B152" s="5">
        <v>1</v>
      </c>
      <c r="C152" s="5">
        <v>147</v>
      </c>
      <c r="D152" s="6" t="s">
        <v>183</v>
      </c>
      <c r="E152" s="5" t="s">
        <v>111</v>
      </c>
      <c r="F152" s="7">
        <v>5000</v>
      </c>
      <c r="G152" s="8">
        <f>0.5703</f>
        <v>0.57030000000000003</v>
      </c>
      <c r="H152" s="9">
        <f t="shared" si="2"/>
        <v>2851.5</v>
      </c>
      <c r="I152"/>
      <c r="J152"/>
      <c r="K152"/>
      <c r="L152"/>
      <c r="M152"/>
      <c r="N152"/>
      <c r="O152"/>
      <c r="P152"/>
      <c r="Q152"/>
      <c r="R152"/>
      <c r="S152"/>
    </row>
    <row r="153" spans="1:19" ht="22.5" x14ac:dyDescent="0.25">
      <c r="A153" s="5" t="s">
        <v>14</v>
      </c>
      <c r="B153" s="5">
        <v>1</v>
      </c>
      <c r="C153" s="5">
        <v>148</v>
      </c>
      <c r="D153" s="6" t="s">
        <v>184</v>
      </c>
      <c r="E153" s="5" t="s">
        <v>20</v>
      </c>
      <c r="F153" s="7">
        <v>5000</v>
      </c>
      <c r="G153" s="8">
        <f>0.612</f>
        <v>0.61199999999999999</v>
      </c>
      <c r="H153" s="9">
        <f t="shared" si="2"/>
        <v>3060</v>
      </c>
      <c r="I153"/>
      <c r="J153"/>
      <c r="K153"/>
      <c r="L153"/>
      <c r="M153"/>
      <c r="N153"/>
      <c r="O153"/>
      <c r="P153"/>
      <c r="Q153"/>
      <c r="R153"/>
      <c r="S153"/>
    </row>
    <row r="154" spans="1:19" ht="22.5" x14ac:dyDescent="0.25">
      <c r="A154" s="5" t="s">
        <v>14</v>
      </c>
      <c r="B154" s="5">
        <v>1</v>
      </c>
      <c r="C154" s="5">
        <v>149</v>
      </c>
      <c r="D154" s="6" t="s">
        <v>185</v>
      </c>
      <c r="E154" s="5" t="s">
        <v>20</v>
      </c>
      <c r="F154" s="7">
        <v>30000</v>
      </c>
      <c r="G154" s="8">
        <f>0.4338</f>
        <v>0.43380000000000002</v>
      </c>
      <c r="H154" s="9">
        <f t="shared" si="2"/>
        <v>13014</v>
      </c>
      <c r="I154"/>
      <c r="J154"/>
      <c r="K154"/>
      <c r="L154"/>
      <c r="M154"/>
      <c r="N154"/>
      <c r="O154"/>
      <c r="P154"/>
      <c r="Q154"/>
      <c r="R154"/>
      <c r="S154"/>
    </row>
    <row r="155" spans="1:19" ht="22.5" x14ac:dyDescent="0.25">
      <c r="A155" s="5" t="s">
        <v>14</v>
      </c>
      <c r="B155" s="5">
        <v>1</v>
      </c>
      <c r="C155" s="5">
        <v>150</v>
      </c>
      <c r="D155" s="6" t="s">
        <v>186</v>
      </c>
      <c r="E155" s="5" t="s">
        <v>125</v>
      </c>
      <c r="F155" s="7">
        <v>200</v>
      </c>
      <c r="G155" s="8">
        <f>5.0151</f>
        <v>5.0151000000000003</v>
      </c>
      <c r="H155" s="9">
        <f t="shared" si="2"/>
        <v>1003.0200000000001</v>
      </c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 s="5" t="s">
        <v>14</v>
      </c>
      <c r="B156" s="5">
        <v>1</v>
      </c>
      <c r="C156" s="5">
        <v>151</v>
      </c>
      <c r="D156" s="6" t="s">
        <v>187</v>
      </c>
      <c r="E156" s="5" t="s">
        <v>20</v>
      </c>
      <c r="F156" s="7">
        <v>5000</v>
      </c>
      <c r="G156" s="8">
        <f>0.1599</f>
        <v>0.15989999999999999</v>
      </c>
      <c r="H156" s="9">
        <f t="shared" si="2"/>
        <v>799.49999999999989</v>
      </c>
      <c r="I156"/>
      <c r="J156"/>
      <c r="K156"/>
      <c r="L156"/>
      <c r="M156"/>
      <c r="N156"/>
      <c r="O156"/>
      <c r="P156"/>
      <c r="Q156"/>
      <c r="R156"/>
      <c r="S156"/>
    </row>
    <row r="157" spans="1:19" ht="22.5" x14ac:dyDescent="0.25">
      <c r="A157" s="5" t="s">
        <v>14</v>
      </c>
      <c r="B157" s="5">
        <v>1</v>
      </c>
      <c r="C157" s="5">
        <v>152</v>
      </c>
      <c r="D157" s="6" t="s">
        <v>188</v>
      </c>
      <c r="E157" s="5" t="s">
        <v>189</v>
      </c>
      <c r="F157" s="7">
        <v>200</v>
      </c>
      <c r="G157" s="8">
        <f>2.9385</f>
        <v>2.9384999999999999</v>
      </c>
      <c r="H157" s="9">
        <f t="shared" si="2"/>
        <v>587.69999999999993</v>
      </c>
      <c r="I157"/>
      <c r="J157"/>
      <c r="K157"/>
      <c r="L157"/>
      <c r="M157"/>
      <c r="N157"/>
      <c r="O157"/>
      <c r="P157"/>
      <c r="Q157"/>
      <c r="R157"/>
      <c r="S157"/>
    </row>
    <row r="158" spans="1:19" ht="22.5" x14ac:dyDescent="0.25">
      <c r="A158" s="5" t="s">
        <v>14</v>
      </c>
      <c r="B158" s="5">
        <v>1</v>
      </c>
      <c r="C158" s="5">
        <v>153</v>
      </c>
      <c r="D158" s="6" t="s">
        <v>190</v>
      </c>
      <c r="E158" s="5" t="s">
        <v>189</v>
      </c>
      <c r="F158" s="7">
        <v>200</v>
      </c>
      <c r="G158" s="8">
        <f>7.057</f>
        <v>7.0570000000000004</v>
      </c>
      <c r="H158" s="9">
        <f t="shared" si="2"/>
        <v>1411.4</v>
      </c>
      <c r="I158"/>
      <c r="J158"/>
      <c r="K158"/>
      <c r="L158"/>
      <c r="M158"/>
      <c r="N158"/>
      <c r="O158"/>
      <c r="P158"/>
      <c r="Q158"/>
      <c r="R158"/>
      <c r="S158"/>
    </row>
    <row r="159" spans="1:19" ht="22.5" x14ac:dyDescent="0.25">
      <c r="A159" s="5" t="s">
        <v>14</v>
      </c>
      <c r="B159" s="5">
        <v>1</v>
      </c>
      <c r="C159" s="5">
        <v>154</v>
      </c>
      <c r="D159" s="6" t="s">
        <v>191</v>
      </c>
      <c r="E159" s="5" t="s">
        <v>111</v>
      </c>
      <c r="F159" s="7">
        <v>1000</v>
      </c>
      <c r="G159" s="8">
        <f>4.872</f>
        <v>4.8719999999999999</v>
      </c>
      <c r="H159" s="9">
        <f t="shared" si="2"/>
        <v>4872</v>
      </c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 s="5" t="s">
        <v>14</v>
      </c>
      <c r="B160" s="5">
        <v>1</v>
      </c>
      <c r="C160" s="5">
        <v>155</v>
      </c>
      <c r="D160" s="6" t="s">
        <v>192</v>
      </c>
      <c r="E160" s="5" t="s">
        <v>27</v>
      </c>
      <c r="F160" s="7">
        <v>10000</v>
      </c>
      <c r="G160" s="8">
        <f>0.2633</f>
        <v>0.26329999999999998</v>
      </c>
      <c r="H160" s="9">
        <f t="shared" si="2"/>
        <v>2633</v>
      </c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 s="5" t="s">
        <v>14</v>
      </c>
      <c r="B161" s="5">
        <v>1</v>
      </c>
      <c r="C161" s="5">
        <v>156</v>
      </c>
      <c r="D161" s="6" t="s">
        <v>193</v>
      </c>
      <c r="E161" s="5" t="s">
        <v>27</v>
      </c>
      <c r="F161" s="7">
        <v>7000</v>
      </c>
      <c r="G161" s="8">
        <f>0.2121</f>
        <v>0.21210000000000001</v>
      </c>
      <c r="H161" s="9">
        <f t="shared" si="2"/>
        <v>1484.7</v>
      </c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 s="5" t="s">
        <v>14</v>
      </c>
      <c r="B162" s="5">
        <v>1</v>
      </c>
      <c r="C162" s="5">
        <v>157</v>
      </c>
      <c r="D162" s="6" t="s">
        <v>194</v>
      </c>
      <c r="E162" s="5" t="s">
        <v>27</v>
      </c>
      <c r="F162" s="7">
        <v>1000</v>
      </c>
      <c r="G162" s="8">
        <f>1.0616</f>
        <v>1.0616000000000001</v>
      </c>
      <c r="H162" s="9">
        <f t="shared" si="2"/>
        <v>1061.6000000000001</v>
      </c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 s="5" t="s">
        <v>14</v>
      </c>
      <c r="B163" s="5">
        <v>1</v>
      </c>
      <c r="C163" s="5">
        <v>158</v>
      </c>
      <c r="D163" s="6" t="s">
        <v>195</v>
      </c>
      <c r="E163" s="5" t="s">
        <v>27</v>
      </c>
      <c r="F163" s="7">
        <v>75000</v>
      </c>
      <c r="G163" s="8">
        <f>0.0607</f>
        <v>6.0699999999999997E-2</v>
      </c>
      <c r="H163" s="9">
        <f t="shared" si="2"/>
        <v>4552.5</v>
      </c>
      <c r="I163"/>
      <c r="J163"/>
      <c r="K163"/>
      <c r="L163"/>
      <c r="M163"/>
      <c r="N163"/>
      <c r="O163"/>
      <c r="P163"/>
      <c r="Q163"/>
      <c r="R163"/>
      <c r="S163"/>
    </row>
    <row r="164" spans="1:19" ht="22.5" x14ac:dyDescent="0.25">
      <c r="A164" s="5" t="s">
        <v>14</v>
      </c>
      <c r="B164" s="5">
        <v>1</v>
      </c>
      <c r="C164" s="5">
        <v>159</v>
      </c>
      <c r="D164" s="6" t="s">
        <v>196</v>
      </c>
      <c r="E164" s="5" t="s">
        <v>20</v>
      </c>
      <c r="F164" s="7">
        <v>8000</v>
      </c>
      <c r="G164" s="8">
        <f>0.2591</f>
        <v>0.2591</v>
      </c>
      <c r="H164" s="9">
        <f t="shared" si="2"/>
        <v>2072.8000000000002</v>
      </c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 s="5" t="s">
        <v>14</v>
      </c>
      <c r="B165" s="5">
        <v>1</v>
      </c>
      <c r="C165" s="5">
        <v>160</v>
      </c>
      <c r="D165" s="6" t="s">
        <v>197</v>
      </c>
      <c r="E165" s="5" t="s">
        <v>20</v>
      </c>
      <c r="F165" s="7">
        <v>10000</v>
      </c>
      <c r="G165" s="8">
        <f>0.0585</f>
        <v>5.8500000000000003E-2</v>
      </c>
      <c r="H165" s="9">
        <f t="shared" si="2"/>
        <v>585</v>
      </c>
      <c r="I165"/>
      <c r="J165"/>
      <c r="K165"/>
      <c r="L165"/>
      <c r="M165"/>
      <c r="N165"/>
      <c r="O165"/>
      <c r="P165"/>
      <c r="Q165"/>
      <c r="R165"/>
      <c r="S165"/>
    </row>
    <row r="166" spans="1:19" ht="22.5" x14ac:dyDescent="0.25">
      <c r="A166" s="5" t="s">
        <v>14</v>
      </c>
      <c r="B166" s="5">
        <v>1</v>
      </c>
      <c r="C166" s="5">
        <v>161</v>
      </c>
      <c r="D166" s="6" t="s">
        <v>198</v>
      </c>
      <c r="E166" s="5" t="s">
        <v>49</v>
      </c>
      <c r="F166" s="7">
        <v>1000</v>
      </c>
      <c r="G166" s="8">
        <f>1.0559</f>
        <v>1.0559000000000001</v>
      </c>
      <c r="H166" s="9">
        <f t="shared" si="2"/>
        <v>1055.9000000000001</v>
      </c>
      <c r="I166"/>
      <c r="J166"/>
      <c r="K166"/>
      <c r="L166"/>
      <c r="M166"/>
      <c r="N166"/>
      <c r="O166"/>
      <c r="P166"/>
      <c r="Q166"/>
      <c r="R166"/>
      <c r="S166"/>
    </row>
    <row r="167" spans="1:19" ht="22.5" x14ac:dyDescent="0.25">
      <c r="A167" s="5" t="s">
        <v>14</v>
      </c>
      <c r="B167" s="5">
        <v>1</v>
      </c>
      <c r="C167" s="5">
        <v>162</v>
      </c>
      <c r="D167" s="6" t="s">
        <v>199</v>
      </c>
      <c r="E167" s="5" t="s">
        <v>30</v>
      </c>
      <c r="F167" s="7">
        <v>1000</v>
      </c>
      <c r="G167" s="8">
        <f>5.2268</f>
        <v>5.2267999999999999</v>
      </c>
      <c r="H167" s="9">
        <f t="shared" si="2"/>
        <v>5226.8</v>
      </c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 s="5" t="s">
        <v>14</v>
      </c>
      <c r="B168" s="5">
        <v>1</v>
      </c>
      <c r="C168" s="5">
        <v>163</v>
      </c>
      <c r="D168" s="6" t="s">
        <v>200</v>
      </c>
      <c r="E168" s="5" t="s">
        <v>20</v>
      </c>
      <c r="F168" s="7">
        <v>15000</v>
      </c>
      <c r="G168" s="8">
        <f>0.1697</f>
        <v>0.16969999999999999</v>
      </c>
      <c r="H168" s="9">
        <f t="shared" si="2"/>
        <v>2545.5</v>
      </c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 s="5" t="s">
        <v>14</v>
      </c>
      <c r="B169" s="5">
        <v>1</v>
      </c>
      <c r="C169" s="5">
        <v>164</v>
      </c>
      <c r="D169" s="6" t="s">
        <v>201</v>
      </c>
      <c r="E169" s="5" t="s">
        <v>20</v>
      </c>
      <c r="F169" s="7">
        <v>5000</v>
      </c>
      <c r="G169" s="8">
        <f>0.0612</f>
        <v>6.1199999999999997E-2</v>
      </c>
      <c r="H169" s="9">
        <f t="shared" si="2"/>
        <v>306</v>
      </c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 s="5" t="s">
        <v>14</v>
      </c>
      <c r="B170" s="5">
        <v>1</v>
      </c>
      <c r="C170" s="5">
        <v>165</v>
      </c>
      <c r="D170" s="6" t="s">
        <v>202</v>
      </c>
      <c r="E170" s="5" t="s">
        <v>20</v>
      </c>
      <c r="F170" s="7">
        <v>2000</v>
      </c>
      <c r="G170" s="9">
        <v>0</v>
      </c>
      <c r="H170" s="9">
        <f t="shared" si="2"/>
        <v>0</v>
      </c>
      <c r="I170"/>
      <c r="J170"/>
      <c r="K170"/>
      <c r="L170"/>
      <c r="M170"/>
      <c r="N170"/>
      <c r="O170"/>
      <c r="P170"/>
      <c r="Q170"/>
      <c r="R170"/>
      <c r="S170"/>
    </row>
    <row r="171" spans="1:19" ht="22.5" x14ac:dyDescent="0.25">
      <c r="A171" s="5" t="s">
        <v>14</v>
      </c>
      <c r="B171" s="5">
        <v>1</v>
      </c>
      <c r="C171" s="5">
        <v>166</v>
      </c>
      <c r="D171" s="6" t="s">
        <v>203</v>
      </c>
      <c r="E171" s="5" t="s">
        <v>111</v>
      </c>
      <c r="F171" s="7">
        <v>2000</v>
      </c>
      <c r="G171" s="8">
        <f>2.8071</f>
        <v>2.8071000000000002</v>
      </c>
      <c r="H171" s="9">
        <f t="shared" si="2"/>
        <v>5614.2000000000007</v>
      </c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 s="5" t="s">
        <v>14</v>
      </c>
      <c r="B172" s="5">
        <v>1</v>
      </c>
      <c r="C172" s="5">
        <v>167</v>
      </c>
      <c r="D172" s="6" t="s">
        <v>204</v>
      </c>
      <c r="E172" s="5" t="s">
        <v>20</v>
      </c>
      <c r="F172" s="7">
        <v>5000</v>
      </c>
      <c r="G172" s="8">
        <f>0.0373</f>
        <v>3.73E-2</v>
      </c>
      <c r="H172" s="9">
        <f t="shared" si="2"/>
        <v>186.5</v>
      </c>
      <c r="I172"/>
      <c r="J172"/>
      <c r="K172"/>
      <c r="L172"/>
      <c r="M172"/>
      <c r="N172"/>
      <c r="O172"/>
      <c r="P172"/>
      <c r="Q172"/>
      <c r="R172"/>
      <c r="S172"/>
    </row>
    <row r="173" spans="1:19" ht="33.75" x14ac:dyDescent="0.25">
      <c r="A173" s="5" t="s">
        <v>14</v>
      </c>
      <c r="B173" s="5">
        <v>1</v>
      </c>
      <c r="C173" s="5">
        <v>168</v>
      </c>
      <c r="D173" s="6" t="s">
        <v>205</v>
      </c>
      <c r="E173" s="5" t="s">
        <v>91</v>
      </c>
      <c r="F173" s="7">
        <v>250</v>
      </c>
      <c r="G173" s="8">
        <f>5.15</f>
        <v>5.15</v>
      </c>
      <c r="H173" s="9">
        <f t="shared" si="2"/>
        <v>1287.5</v>
      </c>
      <c r="I173"/>
      <c r="J173"/>
      <c r="K173"/>
      <c r="L173"/>
      <c r="M173"/>
      <c r="N173"/>
      <c r="O173"/>
      <c r="P173"/>
      <c r="Q173"/>
      <c r="R173"/>
      <c r="S173"/>
    </row>
    <row r="174" spans="1:19" ht="33.75" x14ac:dyDescent="0.25">
      <c r="A174" s="5" t="s">
        <v>14</v>
      </c>
      <c r="B174" s="5">
        <v>1</v>
      </c>
      <c r="C174" s="5">
        <v>169</v>
      </c>
      <c r="D174" s="6" t="s">
        <v>205</v>
      </c>
      <c r="E174" s="5" t="s">
        <v>94</v>
      </c>
      <c r="F174" s="7">
        <v>250</v>
      </c>
      <c r="G174" s="8">
        <f>5.4272</f>
        <v>5.4272</v>
      </c>
      <c r="H174" s="9">
        <f t="shared" si="2"/>
        <v>1356.8</v>
      </c>
      <c r="I174"/>
      <c r="J174"/>
      <c r="K174"/>
      <c r="L174"/>
      <c r="M174"/>
      <c r="N174"/>
      <c r="O174"/>
      <c r="P174"/>
      <c r="Q174"/>
      <c r="R174"/>
      <c r="S174"/>
    </row>
    <row r="175" spans="1:19" ht="33.75" x14ac:dyDescent="0.25">
      <c r="A175" s="5" t="s">
        <v>14</v>
      </c>
      <c r="B175" s="5">
        <v>1</v>
      </c>
      <c r="C175" s="5">
        <v>170</v>
      </c>
      <c r="D175" s="6" t="s">
        <v>206</v>
      </c>
      <c r="E175" s="5" t="s">
        <v>207</v>
      </c>
      <c r="F175" s="7">
        <v>5000</v>
      </c>
      <c r="G175" s="8">
        <f>0.7727</f>
        <v>0.77270000000000005</v>
      </c>
      <c r="H175" s="9">
        <f t="shared" si="2"/>
        <v>3863.5000000000005</v>
      </c>
      <c r="I175"/>
      <c r="J175"/>
      <c r="K175"/>
      <c r="L175"/>
      <c r="M175"/>
      <c r="N175"/>
      <c r="O175"/>
      <c r="P175"/>
      <c r="Q175"/>
      <c r="R175"/>
      <c r="S175"/>
    </row>
    <row r="176" spans="1:19" ht="33.75" x14ac:dyDescent="0.25">
      <c r="A176" s="5" t="s">
        <v>14</v>
      </c>
      <c r="B176" s="5">
        <v>1</v>
      </c>
      <c r="C176" s="5">
        <v>171</v>
      </c>
      <c r="D176" s="6" t="s">
        <v>208</v>
      </c>
      <c r="E176" s="5" t="s">
        <v>51</v>
      </c>
      <c r="F176" s="7">
        <v>1000</v>
      </c>
      <c r="G176" s="9">
        <v>0</v>
      </c>
      <c r="H176" s="9">
        <f t="shared" si="2"/>
        <v>0</v>
      </c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 s="5" t="s">
        <v>14</v>
      </c>
      <c r="B177" s="5">
        <v>1</v>
      </c>
      <c r="C177" s="5">
        <v>172</v>
      </c>
      <c r="D177" s="6" t="s">
        <v>209</v>
      </c>
      <c r="E177" s="5" t="s">
        <v>20</v>
      </c>
      <c r="F177" s="7">
        <v>40000</v>
      </c>
      <c r="G177" s="8">
        <f>0.085</f>
        <v>8.5000000000000006E-2</v>
      </c>
      <c r="H177" s="9">
        <f t="shared" si="2"/>
        <v>3400.0000000000005</v>
      </c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 s="5" t="s">
        <v>14</v>
      </c>
      <c r="B178" s="5">
        <v>1</v>
      </c>
      <c r="C178" s="5">
        <v>173</v>
      </c>
      <c r="D178" s="6" t="s">
        <v>210</v>
      </c>
      <c r="E178" s="5" t="s">
        <v>20</v>
      </c>
      <c r="F178" s="7">
        <v>40000</v>
      </c>
      <c r="G178" s="8">
        <f>0.1558</f>
        <v>0.15579999999999999</v>
      </c>
      <c r="H178" s="9">
        <f t="shared" si="2"/>
        <v>6232</v>
      </c>
      <c r="I178"/>
      <c r="J178"/>
      <c r="K178"/>
      <c r="L178"/>
      <c r="M178"/>
      <c r="N178"/>
      <c r="O178"/>
      <c r="P178"/>
      <c r="Q178"/>
      <c r="R178"/>
      <c r="S178"/>
    </row>
    <row r="179" spans="1:19" ht="22.5" x14ac:dyDescent="0.25">
      <c r="A179" s="5" t="s">
        <v>14</v>
      </c>
      <c r="B179" s="5">
        <v>1</v>
      </c>
      <c r="C179" s="5">
        <v>174</v>
      </c>
      <c r="D179" s="6" t="s">
        <v>211</v>
      </c>
      <c r="E179" s="5" t="s">
        <v>212</v>
      </c>
      <c r="F179" s="7">
        <v>500</v>
      </c>
      <c r="G179" s="8">
        <f>6.5687</f>
        <v>6.5686999999999998</v>
      </c>
      <c r="H179" s="9">
        <f t="shared" si="2"/>
        <v>3284.35</v>
      </c>
      <c r="I179"/>
      <c r="J179"/>
      <c r="K179"/>
      <c r="L179"/>
      <c r="M179"/>
      <c r="N179"/>
      <c r="O179"/>
      <c r="P179"/>
      <c r="Q179"/>
      <c r="R179"/>
      <c r="S179"/>
    </row>
    <row r="180" spans="1:19" ht="22.5" x14ac:dyDescent="0.25">
      <c r="A180" s="5" t="s">
        <v>14</v>
      </c>
      <c r="B180" s="5">
        <v>1</v>
      </c>
      <c r="C180" s="5">
        <v>175</v>
      </c>
      <c r="D180" s="6" t="s">
        <v>213</v>
      </c>
      <c r="E180" s="5" t="s">
        <v>20</v>
      </c>
      <c r="F180" s="7">
        <v>2000</v>
      </c>
      <c r="G180" s="8">
        <f>0.1537</f>
        <v>0.1537</v>
      </c>
      <c r="H180" s="9">
        <f t="shared" si="2"/>
        <v>307.40000000000003</v>
      </c>
      <c r="I180"/>
      <c r="J180"/>
      <c r="K180"/>
      <c r="L180"/>
      <c r="M180"/>
      <c r="N180"/>
      <c r="O180"/>
      <c r="P180"/>
      <c r="Q180"/>
      <c r="R180"/>
      <c r="S180"/>
    </row>
    <row r="181" spans="1:19" ht="22.5" x14ac:dyDescent="0.25">
      <c r="A181" s="5" t="s">
        <v>14</v>
      </c>
      <c r="B181" s="5">
        <v>1</v>
      </c>
      <c r="C181" s="5">
        <v>176</v>
      </c>
      <c r="D181" s="6" t="s">
        <v>214</v>
      </c>
      <c r="E181" s="5" t="s">
        <v>30</v>
      </c>
      <c r="F181" s="7">
        <v>500</v>
      </c>
      <c r="G181" s="8">
        <f>3.5354</f>
        <v>3.5354000000000001</v>
      </c>
      <c r="H181" s="9">
        <f t="shared" si="2"/>
        <v>1767.7</v>
      </c>
      <c r="I181"/>
      <c r="J181"/>
      <c r="K181"/>
      <c r="L181"/>
      <c r="M181"/>
      <c r="N181"/>
      <c r="O181"/>
      <c r="P181"/>
      <c r="Q181"/>
      <c r="R181"/>
      <c r="S181"/>
    </row>
    <row r="182" spans="1:19" ht="22.5" x14ac:dyDescent="0.25">
      <c r="A182" s="5" t="s">
        <v>14</v>
      </c>
      <c r="B182" s="5">
        <v>1</v>
      </c>
      <c r="C182" s="5">
        <v>177</v>
      </c>
      <c r="D182" s="6" t="s">
        <v>215</v>
      </c>
      <c r="E182" s="5" t="s">
        <v>83</v>
      </c>
      <c r="F182" s="7">
        <v>200</v>
      </c>
      <c r="G182" s="8">
        <f>5.6665</f>
        <v>5.6665000000000001</v>
      </c>
      <c r="H182" s="9">
        <f t="shared" si="2"/>
        <v>1133.3</v>
      </c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 s="5" t="s">
        <v>14</v>
      </c>
      <c r="B183" s="5">
        <v>1</v>
      </c>
      <c r="C183" s="5">
        <v>178</v>
      </c>
      <c r="D183" s="6" t="s">
        <v>216</v>
      </c>
      <c r="E183" s="5" t="s">
        <v>20</v>
      </c>
      <c r="F183" s="7">
        <v>20000</v>
      </c>
      <c r="G183" s="8">
        <f>0.0404</f>
        <v>4.0399999999999998E-2</v>
      </c>
      <c r="H183" s="9">
        <f t="shared" si="2"/>
        <v>808</v>
      </c>
      <c r="I183"/>
      <c r="J183"/>
      <c r="K183"/>
      <c r="L183"/>
      <c r="M183"/>
      <c r="N183"/>
      <c r="O183"/>
      <c r="P183"/>
      <c r="Q183"/>
      <c r="R183"/>
      <c r="S183"/>
    </row>
    <row r="184" spans="1:19" ht="22.5" x14ac:dyDescent="0.25">
      <c r="A184" s="5" t="s">
        <v>14</v>
      </c>
      <c r="B184" s="5">
        <v>1</v>
      </c>
      <c r="C184" s="5">
        <v>179</v>
      </c>
      <c r="D184" s="6" t="s">
        <v>217</v>
      </c>
      <c r="E184" s="5" t="s">
        <v>97</v>
      </c>
      <c r="F184" s="7">
        <v>500</v>
      </c>
      <c r="G184" s="8">
        <f>0.9666</f>
        <v>0.96660000000000001</v>
      </c>
      <c r="H184" s="9">
        <f t="shared" si="2"/>
        <v>483.3</v>
      </c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 s="5" t="s">
        <v>14</v>
      </c>
      <c r="B185" s="5">
        <v>1</v>
      </c>
      <c r="C185" s="5">
        <v>180</v>
      </c>
      <c r="D185" s="6" t="s">
        <v>218</v>
      </c>
      <c r="E185" s="5" t="s">
        <v>20</v>
      </c>
      <c r="F185" s="7">
        <v>3000</v>
      </c>
      <c r="G185" s="8">
        <f>0.2201</f>
        <v>0.22009999999999999</v>
      </c>
      <c r="H185" s="9">
        <f t="shared" si="2"/>
        <v>660.3</v>
      </c>
      <c r="I185"/>
      <c r="J185"/>
      <c r="K185"/>
      <c r="L185"/>
      <c r="M185"/>
      <c r="N185"/>
      <c r="O185"/>
      <c r="P185"/>
      <c r="Q185"/>
      <c r="R185"/>
      <c r="S185"/>
    </row>
    <row r="186" spans="1:19" ht="15" customHeight="1" x14ac:dyDescent="0.25">
      <c r="A186" s="19" t="s">
        <v>219</v>
      </c>
      <c r="B186" s="20"/>
      <c r="C186" s="20"/>
      <c r="D186" s="20"/>
      <c r="E186" s="20"/>
      <c r="F186" s="20"/>
      <c r="G186" s="21"/>
      <c r="H186" s="9">
        <f>SUM(H6:H185)</f>
        <v>541175.02500000026</v>
      </c>
      <c r="I186"/>
      <c r="J186"/>
      <c r="K186"/>
      <c r="L186"/>
      <c r="M186"/>
      <c r="N186"/>
      <c r="O186"/>
      <c r="P186"/>
      <c r="Q186"/>
      <c r="R186"/>
      <c r="S186"/>
    </row>
    <row r="187" spans="1:19" ht="15.75" x14ac:dyDescent="0.25">
      <c r="A187" s="12" t="s">
        <v>220</v>
      </c>
      <c r="B187" s="12"/>
      <c r="C187" s="12"/>
      <c r="D187" s="12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6"/>
      <c r="S187" s="16"/>
    </row>
  </sheetData>
  <mergeCells count="12">
    <mergeCell ref="A187:D187"/>
    <mergeCell ref="E187:Q187"/>
    <mergeCell ref="R187:S187"/>
    <mergeCell ref="A5:H5"/>
    <mergeCell ref="A186:G186"/>
    <mergeCell ref="A1:S1"/>
    <mergeCell ref="A2:C2"/>
    <mergeCell ref="D2:Q2"/>
    <mergeCell ref="R2:S2"/>
    <mergeCell ref="A3:C3"/>
    <mergeCell ref="D3:Q3"/>
    <mergeCell ref="R3:S3"/>
  </mergeCells>
  <pageMargins left="0.7" right="0.7" top="0.75" bottom="0.75" header="0.3" footer="0.3"/>
  <pageSetup paperSize="9" fitToHeight="0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2026-08-10T18:51:27Z</dcterms:created>
  <dcterms:modified xsi:type="dcterms:W3CDTF">2026-08-10T19:06:44Z</dcterms:modified>
  <cp:category/>
</cp:coreProperties>
</file>